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00" windowHeight="11055"/>
  </bookViews>
  <sheets>
    <sheet name="прил. 1 " sheetId="33" r:id="rId1"/>
    <sheet name="прил 2" sheetId="34" r:id="rId2"/>
    <sheet name="прил 3" sheetId="26" r:id="rId3"/>
    <sheet name="прил 4 экон " sheetId="30" r:id="rId4"/>
    <sheet name="прил 5 экон" sheetId="31" r:id="rId5"/>
    <sheet name="6 и 6а" sheetId="18" r:id="rId6"/>
    <sheet name="прил 7 экон" sheetId="35" r:id="rId7"/>
  </sheets>
  <externalReferences>
    <externalReference r:id="rId8"/>
  </externalReferences>
  <definedNames>
    <definedName name="Z_05F3FCCA_2212_4C6D_9E9B_C0AD209461AA_.wvu.Cols" localSheetId="0" hidden="1">'прил. 1 '!$I:$N</definedName>
    <definedName name="Z_05F3FCCA_2212_4C6D_9E9B_C0AD209461AA_.wvu.PrintArea" localSheetId="0" hidden="1">'прил. 1 '!$A$1:$H$54</definedName>
    <definedName name="Z_05F3FCCA_2212_4C6D_9E9B_C0AD209461AA_.wvu.PrintTitles" localSheetId="0" hidden="1">'прил. 1 '!$10:$12</definedName>
    <definedName name="Z_05F3FCCA_2212_4C6D_9E9B_C0AD209461AA_.wvu.Rows" localSheetId="0" hidden="1">'прил. 1 '!$5:$5,'прил. 1 '!$16:$17,'прил. 1 '!$19:$20,'прил. 1 '!$24:$25,'прил. 1 '!$32:$33,'прил. 1 '!$35:$36,'прил. 1 '!$38:$39,'прил. 1 '!$44:$45</definedName>
    <definedName name="Z_AB5DE673_CDCB_49E4_AE62_1D3E6440A22C_.wvu.Cols" localSheetId="0" hidden="1">'прил. 1 '!$I:$N</definedName>
    <definedName name="Z_AB5DE673_CDCB_49E4_AE62_1D3E6440A22C_.wvu.PrintArea" localSheetId="0" hidden="1">'прил. 1 '!$A$1:$H$52</definedName>
    <definedName name="Z_AB5DE673_CDCB_49E4_AE62_1D3E6440A22C_.wvu.PrintTitles" localSheetId="0" hidden="1">'прил. 1 '!$10:$12</definedName>
    <definedName name="Z_AB5DE673_CDCB_49E4_AE62_1D3E6440A22C_.wvu.Rows" localSheetId="0" hidden="1">'прил. 1 '!$16:$17,'прил. 1 '!$19:$20,'прил. 1 '!$24:$25,'прил. 1 '!$32:$33,'прил. 1 '!$35:$36,'прил. 1 '!$38:$39,'прил. 1 '!$42:$42,'прил. 1 '!$44:$45</definedName>
    <definedName name="_xlnm.Print_Titles" localSheetId="1">'прил 2'!$9:$10</definedName>
    <definedName name="_xlnm.Print_Titles" localSheetId="3">'прил 4 экон '!$11:$12</definedName>
    <definedName name="_xlnm.Print_Titles" localSheetId="4">'прил 5 экон'!$8:$9</definedName>
    <definedName name="_xlnm.Print_Titles" localSheetId="6">'прил 7 экон'!$10:$12</definedName>
    <definedName name="_xlnm.Print_Titles" localSheetId="0">'прил. 1 '!$10:$12</definedName>
    <definedName name="_xlnm.Print_Area" localSheetId="5">'6 и 6а'!$A$1:$Q$21</definedName>
    <definedName name="_xlnm.Print_Area" localSheetId="1">'прил 2'!$A$1:$J$33</definedName>
    <definedName name="_xlnm.Print_Area" localSheetId="2">'прил 3'!$A$1:$G$21</definedName>
    <definedName name="_xlnm.Print_Area" localSheetId="3">'прил 4 экон '!$A$1:$H$38</definedName>
    <definedName name="_xlnm.Print_Area" localSheetId="4">'прил 5 экон'!$A$1:$M$55</definedName>
    <definedName name="_xlnm.Print_Area" localSheetId="6">'прил 7 экон'!$A$1:$F$68</definedName>
    <definedName name="_xlnm.Print_Area" localSheetId="0">'прил. 1 '!$A$1:$O$53</definedName>
  </definedNames>
  <calcPr calcId="125725"/>
</workbook>
</file>

<file path=xl/calcChain.xml><?xml version="1.0" encoding="utf-8"?>
<calcChain xmlns="http://schemas.openxmlformats.org/spreadsheetml/2006/main">
  <c r="K14" i="31"/>
  <c r="L18"/>
  <c r="J19"/>
  <c r="K19"/>
  <c r="I19"/>
  <c r="L19" s="1"/>
  <c r="G51" i="33"/>
  <c r="H51"/>
  <c r="I51"/>
  <c r="J51"/>
  <c r="K51"/>
  <c r="L51"/>
  <c r="M51"/>
  <c r="N51"/>
  <c r="O51"/>
  <c r="F51"/>
  <c r="D54"/>
  <c r="D27" i="35"/>
  <c r="E27"/>
  <c r="F27"/>
  <c r="D29"/>
  <c r="D18" s="1"/>
  <c r="E29"/>
  <c r="E18" s="1"/>
  <c r="F29"/>
  <c r="F18" s="1"/>
  <c r="D30"/>
  <c r="E30"/>
  <c r="F30"/>
  <c r="D34"/>
  <c r="D23" s="1"/>
  <c r="E34"/>
  <c r="E23" s="1"/>
  <c r="F34"/>
  <c r="F23" s="1"/>
  <c r="D38"/>
  <c r="E38"/>
  <c r="F38"/>
  <c r="D41"/>
  <c r="E41"/>
  <c r="F41"/>
  <c r="C43"/>
  <c r="C45"/>
  <c r="D49"/>
  <c r="E49"/>
  <c r="F49"/>
  <c r="D52"/>
  <c r="E52"/>
  <c r="F52"/>
  <c r="D54"/>
  <c r="D21" s="1"/>
  <c r="E54"/>
  <c r="E21" s="1"/>
  <c r="F54"/>
  <c r="F21" s="1"/>
  <c r="C56"/>
  <c r="C60"/>
  <c r="D63"/>
  <c r="E63"/>
  <c r="F63"/>
  <c r="D65"/>
  <c r="E65"/>
  <c r="F65"/>
  <c r="C67"/>
  <c r="I14" i="33"/>
  <c r="J14"/>
  <c r="K14"/>
  <c r="L14"/>
  <c r="F16"/>
  <c r="G16"/>
  <c r="H16"/>
  <c r="I16"/>
  <c r="J16"/>
  <c r="K16"/>
  <c r="O16"/>
  <c r="I17"/>
  <c r="J17"/>
  <c r="K17"/>
  <c r="L17"/>
  <c r="F19"/>
  <c r="K19" s="1"/>
  <c r="G19"/>
  <c r="H19"/>
  <c r="I19"/>
  <c r="J19"/>
  <c r="O19"/>
  <c r="I20"/>
  <c r="J20"/>
  <c r="K20"/>
  <c r="L20"/>
  <c r="F23"/>
  <c r="G23"/>
  <c r="O23"/>
  <c r="H24"/>
  <c r="H23" s="1"/>
  <c r="I24"/>
  <c r="J24"/>
  <c r="K24"/>
  <c r="L24"/>
  <c r="I25"/>
  <c r="J25"/>
  <c r="K25"/>
  <c r="L25"/>
  <c r="F32"/>
  <c r="G32"/>
  <c r="H32"/>
  <c r="I32"/>
  <c r="J32"/>
  <c r="O32"/>
  <c r="I33"/>
  <c r="J33"/>
  <c r="K33"/>
  <c r="L33"/>
  <c r="F35"/>
  <c r="J35" s="1"/>
  <c r="G35"/>
  <c r="H35"/>
  <c r="I35"/>
  <c r="O35"/>
  <c r="I36"/>
  <c r="J36"/>
  <c r="K36"/>
  <c r="L36"/>
  <c r="F38"/>
  <c r="G38"/>
  <c r="K38" s="1"/>
  <c r="H38"/>
  <c r="I38"/>
  <c r="J38"/>
  <c r="O38"/>
  <c r="I39"/>
  <c r="J39"/>
  <c r="K39"/>
  <c r="L39"/>
  <c r="J32" i="31"/>
  <c r="K32"/>
  <c r="I32"/>
  <c r="K32" i="33" l="1"/>
  <c r="C65" i="35"/>
  <c r="L16" i="33"/>
  <c r="K35"/>
  <c r="L38"/>
  <c r="L32"/>
  <c r="L35"/>
  <c r="L19"/>
  <c r="E58" i="35"/>
  <c r="F47"/>
  <c r="D47"/>
  <c r="F36"/>
  <c r="D36"/>
  <c r="F19"/>
  <c r="D19"/>
  <c r="F16"/>
  <c r="D16"/>
  <c r="D13" s="1"/>
  <c r="F58"/>
  <c r="D58"/>
  <c r="C52"/>
  <c r="E47"/>
  <c r="C41"/>
  <c r="E36"/>
  <c r="E19"/>
  <c r="E16"/>
  <c r="E13" s="1"/>
  <c r="C21"/>
  <c r="C36"/>
  <c r="F13"/>
  <c r="C23"/>
  <c r="C18"/>
  <c r="C63"/>
  <c r="C58" s="1"/>
  <c r="C54"/>
  <c r="C49"/>
  <c r="C38"/>
  <c r="C34"/>
  <c r="C30"/>
  <c r="C29"/>
  <c r="C27"/>
  <c r="E25"/>
  <c r="F25"/>
  <c r="D25"/>
  <c r="J37" i="31"/>
  <c r="K37"/>
  <c r="I37"/>
  <c r="I38"/>
  <c r="I48"/>
  <c r="L49"/>
  <c r="L48" s="1"/>
  <c r="K48"/>
  <c r="J48"/>
  <c r="C25" i="35" l="1"/>
  <c r="C47"/>
  <c r="C16"/>
  <c r="C19"/>
  <c r="I36" i="31"/>
  <c r="C13" i="35"/>
  <c r="F36" i="30" l="1"/>
  <c r="H34"/>
  <c r="F34"/>
  <c r="G34"/>
  <c r="G26"/>
  <c r="H26"/>
  <c r="F25"/>
  <c r="F19"/>
  <c r="F16"/>
  <c r="L37" i="31"/>
  <c r="I30"/>
  <c r="J29"/>
  <c r="K29"/>
  <c r="I29"/>
  <c r="J25"/>
  <c r="K25"/>
  <c r="J14"/>
  <c r="I14"/>
  <c r="L14" l="1"/>
  <c r="K43"/>
  <c r="I43"/>
  <c r="J43"/>
  <c r="L44"/>
  <c r="L45"/>
  <c r="L46"/>
  <c r="L43" l="1"/>
  <c r="J42"/>
  <c r="L39" l="1"/>
  <c r="L40"/>
  <c r="L22" l="1"/>
  <c r="L33" l="1"/>
  <c r="I25" l="1"/>
  <c r="F26" i="30"/>
  <c r="F28"/>
  <c r="F24"/>
  <c r="L32" i="31"/>
  <c r="L26"/>
  <c r="L25" l="1"/>
  <c r="L15"/>
  <c r="L16"/>
  <c r="L17"/>
  <c r="L20"/>
  <c r="I21"/>
  <c r="I13" s="1"/>
  <c r="J21"/>
  <c r="K21"/>
  <c r="L24"/>
  <c r="I27"/>
  <c r="J27"/>
  <c r="K27"/>
  <c r="L28"/>
  <c r="J30"/>
  <c r="K30"/>
  <c r="I31"/>
  <c r="J31"/>
  <c r="K31"/>
  <c r="I34"/>
  <c r="J34"/>
  <c r="K34"/>
  <c r="J38"/>
  <c r="K38"/>
  <c r="K36" s="1"/>
  <c r="K42"/>
  <c r="C16" i="30"/>
  <c r="D16"/>
  <c r="E16"/>
  <c r="G16"/>
  <c r="H16"/>
  <c r="F17"/>
  <c r="G17"/>
  <c r="H17"/>
  <c r="G19"/>
  <c r="H19"/>
  <c r="F20"/>
  <c r="G20"/>
  <c r="H20"/>
  <c r="D24"/>
  <c r="E24"/>
  <c r="G24"/>
  <c r="H24"/>
  <c r="G25"/>
  <c r="H25"/>
  <c r="G28"/>
  <c r="H28"/>
  <c r="F30"/>
  <c r="G30"/>
  <c r="H30"/>
  <c r="G36"/>
  <c r="H36"/>
  <c r="J13" i="31" l="1"/>
  <c r="J11" s="1"/>
  <c r="K13"/>
  <c r="K11" s="1"/>
  <c r="J36"/>
  <c r="L38"/>
  <c r="L36" s="1"/>
  <c r="L34"/>
  <c r="I42"/>
  <c r="L42"/>
  <c r="L30"/>
  <c r="L31"/>
  <c r="L29"/>
  <c r="L27"/>
  <c r="L21"/>
  <c r="L13" s="1"/>
  <c r="I11" l="1"/>
  <c r="L11"/>
</calcChain>
</file>

<file path=xl/sharedStrings.xml><?xml version="1.0" encoding="utf-8"?>
<sst xmlns="http://schemas.openxmlformats.org/spreadsheetml/2006/main" count="595" uniqueCount="344">
  <si>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</si>
  <si>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</si>
  <si>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</si>
  <si>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</si>
  <si>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</si>
  <si>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</si>
  <si>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</si>
  <si>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</si>
  <si>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</si>
  <si>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</si>
  <si>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</si>
  <si>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</si>
  <si>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</si>
  <si>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</si>
  <si>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</si>
  <si>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</si>
  <si>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</si>
  <si>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</si>
  <si>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</si>
  <si>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</si>
  <si>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</si>
  <si>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</si>
  <si>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</si>
  <si>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</si>
  <si>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</si>
  <si>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</si>
  <si>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</si>
  <si>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</si>
  <si>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</si>
  <si>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</si>
  <si>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</si>
  <si>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</si>
  <si>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</si>
  <si>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</si>
  <si>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</si>
  <si>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</si>
  <si>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</si>
  <si>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</si>
  <si>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</si>
  <si>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</si>
  <si>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</si>
  <si>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</si>
  <si>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</si>
  <si>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</si>
  <si>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</si>
  <si>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</si>
  <si>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</si>
  <si>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</si>
  <si>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</si>
  <si>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</si>
  <si>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</si>
  <si>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</si>
  <si>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</si>
  <si>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</si>
  <si>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</si>
  <si>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</si>
  <si>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</si>
  <si>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</si>
  <si>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</si>
  <si>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</si>
  <si>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</si>
  <si>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</si>
  <si>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</si>
  <si>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</si>
  <si>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</si>
  <si>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3.1.</t>
  </si>
  <si>
    <t>3.2.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</si>
  <si>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</si>
  <si>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</si>
  <si>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</si>
  <si>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</si>
  <si>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</si>
  <si>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>Задача 1   Создание условий успешной социализации и эффективной самореализации молодежи города Назарово</t>
  </si>
  <si>
    <t xml:space="preserve">Подпрограмма 1 "Вовлечение молодежи города Назарово в социальную практику" </t>
  </si>
  <si>
    <t>1.4.</t>
  </si>
  <si>
    <t>чел.</t>
  </si>
  <si>
    <t>Задача 2. Создание условий для дальнейшего развития и совершенствования системы патриотического воспитания</t>
  </si>
  <si>
    <t>Подпрограмма 2 "Патриотическое воспитание молодежи города Назарово"</t>
  </si>
  <si>
    <t>2.1.</t>
  </si>
  <si>
    <t>2.2.</t>
  </si>
  <si>
    <t>2.3.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</si>
  <si>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</si>
  <si>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 xml:space="preserve">Подпрограмма 3.   «Обеспечение жильем молодых семей в городе Назарово» </t>
  </si>
  <si>
    <t>Обеспечение деятельности (оказание услуг) подведомственного учреждения(МБУ "ММЦ "Бригантина")</t>
  </si>
  <si>
    <t>1.5.</t>
  </si>
  <si>
    <t>Поддержка муниципальных программ по работе с молодежью</t>
  </si>
  <si>
    <t>1.6.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</si>
  <si>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</si>
  <si>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</si>
  <si>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</si>
  <si>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</si>
  <si>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</si>
  <si>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</si>
  <si>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</si>
  <si>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</si>
  <si>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</si>
  <si>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</si>
  <si>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Подпрограмма 3  «Обеспечение жильем молодых семей в городе Назарово»</t>
  </si>
  <si>
    <t>Предоставление социальной выплат молодым семьям на приобретение жилья или строительство индивидуального жилого дома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</si>
  <si>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</si>
  <si>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</si>
  <si>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</si>
  <si>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</si>
  <si>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</si>
  <si>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</si>
  <si>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</si>
  <si>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</si>
  <si>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</si>
  <si>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</si>
  <si>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</si>
  <si>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</si>
  <si>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</si>
  <si>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</si>
  <si>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</si>
  <si>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</si>
  <si>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</si>
  <si>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</si>
  <si>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</si>
  <si>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</si>
  <si>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</si>
  <si>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</si>
  <si>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</si>
  <si>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</si>
  <si>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</si>
  <si>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</si>
  <si>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</si>
  <si>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</si>
  <si>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</si>
  <si>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</si>
  <si>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</si>
  <si>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</si>
  <si>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</si>
  <si>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</si>
  <si>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</si>
  <si>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</si>
  <si>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</si>
  <si>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</si>
  <si>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</si>
  <si>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</si>
  <si>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</si>
  <si>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</si>
  <si>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</si>
  <si>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</si>
  <si>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</si>
  <si>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</si>
  <si>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</si>
  <si>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</si>
  <si>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</si>
  <si>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</si>
  <si>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</si>
  <si>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</si>
  <si>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</si>
  <si>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</si>
  <si>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</si>
  <si>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</si>
  <si>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</si>
  <si>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</si>
  <si>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</si>
  <si>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</si>
  <si>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</si>
  <si>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</si>
  <si>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</si>
  <si>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</si>
  <si>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</si>
  <si>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</si>
  <si>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</si>
  <si>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</si>
  <si>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</si>
  <si>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</si>
  <si>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</si>
  <si>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</si>
  <si>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</si>
  <si>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</si>
  <si>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</si>
  <si>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</si>
  <si>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</si>
  <si>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</si>
  <si>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</si>
  <si>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</si>
  <si>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</si>
  <si>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</si>
  <si>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</si>
  <si>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</si>
  <si>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</si>
  <si>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</si>
  <si>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</si>
  <si>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</si>
  <si>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</si>
  <si>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2018 год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</si>
  <si>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</si>
  <si>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</si>
  <si>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</si>
  <si>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</si>
  <si>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Погашение оставшейся кредиторской задожности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</si>
  <si>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</si>
  <si>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</si>
  <si>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Выдача свидетельств по предоставленной выписке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</si>
  <si>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</si>
  <si>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</si>
  <si>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конкурса социальных проктов "За чистоту, комфорт и благоустройство"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</si>
  <si>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</si>
  <si>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</si>
  <si>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</si>
  <si>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</si>
  <si>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</si>
  <si>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</si>
  <si>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</si>
  <si>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</si>
  <si>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</si>
  <si>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</si>
  <si>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1.6.1.1.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</si>
  <si>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</si>
  <si>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</si>
  <si>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</si>
  <si>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</si>
  <si>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</si>
  <si>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</si>
  <si>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</si>
  <si>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</si>
  <si>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</si>
  <si>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</si>
  <si>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</si>
  <si>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</si>
  <si>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</si>
  <si>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</si>
  <si>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</si>
  <si>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</si>
  <si>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</si>
  <si>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</si>
  <si>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</si>
  <si>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</si>
  <si>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Сокращение финансироввания подпрограммы 3: «Обеспечение жильем молодых семей в городе Назарово»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</si>
  <si>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</si>
  <si>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</si>
  <si>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</si>
  <si>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</si>
  <si>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</si>
  <si>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</si>
  <si>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</si>
  <si>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</si>
  <si>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</si>
  <si>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</si>
  <si>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</si>
  <si>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</si>
  <si>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</si>
  <si>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</si>
  <si>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</si>
  <si>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Целевой индикатор 1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</si>
  <si>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Протоколы защиты проектов </t>
  </si>
  <si>
    <t>Целевой индикатор 2    
Удельный вес  молодых граждан, проживающих в городе Назарово, вовлеченных в реализацию социально-экономических проектов города Назарово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</si>
  <si>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</si>
  <si>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</si>
  <si>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</si>
  <si>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</si>
  <si>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</si>
  <si>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Целевой индикатор 3
Удельный вес благополучателей - граждан, проживающих в городе Назарово, получающих безвозмездные услуги от участников молодежных социально-экономических проектов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</si>
  <si>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</si>
  <si>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</si>
  <si>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</si>
  <si>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</si>
  <si>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</si>
  <si>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</si>
  <si>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</si>
  <si>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</si>
  <si>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</si>
  <si>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</si>
  <si>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</si>
  <si>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</si>
  <si>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</si>
  <si>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</si>
  <si>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</si>
  <si>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</si>
  <si>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</si>
  <si>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3.1</t>
  </si>
  <si>
    <t>Показатель результативности 8                              Молодые семьи, получившие социальную выплату (нарастающим итогом)</t>
  </si>
  <si>
    <t>Показатель результативности 9
Доля молодых семей, реализовавших свои права  по выданным свидетельствам к количеству получивших свидетельства о выделении социальных выплат (нарастающим итогом)</t>
  </si>
  <si>
    <t>молодые семьи, реализовавшие свои права</t>
  </si>
  <si>
    <t>выдали свидетельств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</si>
  <si>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</si>
  <si>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</si>
  <si>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</si>
  <si>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</si>
  <si>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</si>
  <si>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</si>
  <si>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</si>
  <si>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</si>
  <si>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* На 2017 год объекты капитального строительства отсутствуют</t>
  </si>
  <si>
    <t>Показатель результативности 1                                                    Доля молодежи, проживающей в городе Назарово, получившей информационные услуги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</si>
  <si>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</si>
  <si>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</si>
  <si>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Показатель результативности 3
Количество студентов  временно трудоустроенных  в каникулярный период</t>
  </si>
  <si>
    <t>Все показатели Программы</t>
  </si>
  <si>
    <t>Кредиторская задолженность 2016 г.</t>
  </si>
  <si>
    <t>1.1.9.9</t>
  </si>
  <si>
    <t>Приложение 4</t>
  </si>
  <si>
    <t>Приложение 5</t>
  </si>
  <si>
    <t>Приложение 7</t>
  </si>
  <si>
    <t>1.3.4</t>
  </si>
  <si>
    <t>на 2018 год и плановый период 2019-2020 годы</t>
  </si>
  <si>
    <t>очередной финансовый год 2018</t>
  </si>
  <si>
    <t>первый год планового периода 2019</t>
  </si>
  <si>
    <t>второй год планового периода 2020</t>
  </si>
  <si>
    <t xml:space="preserve"> 2019 г.</t>
  </si>
  <si>
    <t>2020 г.</t>
  </si>
  <si>
    <t xml:space="preserve">Кредиторская задолженность </t>
  </si>
  <si>
    <t>2020 год</t>
  </si>
  <si>
    <t>Предоставление (софинансирование)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</si>
  <si>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 xml:space="preserve">итого за период </t>
  </si>
  <si>
    <t>Формирование условий для гражданского становления молодежи, ее социально политической активности, поддержка гражданских инициатив (софинансирование)</t>
  </si>
  <si>
    <t>Кредиторская задолженность</t>
  </si>
  <si>
    <t>4.1.</t>
  </si>
  <si>
    <t>4.2.</t>
  </si>
  <si>
    <t>Показатель результативности 10
Доля жителей города Назарово, положительно оценивающих принадлежность к общероссийской гражданской нации</t>
  </si>
  <si>
    <t>Задача 4. 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</t>
  </si>
  <si>
    <t>Показатель результативности 4                            Количество несовершеннолетних граждан, проживающих в городе Назарово, принявших участие в профильных  лагерях</t>
  </si>
  <si>
    <t>Списки участников ТИМ ЮНИОР, МЛДД Алтай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</si>
  <si>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</si>
  <si>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Подпрограмма 4</t>
  </si>
  <si>
    <t>1.4.1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</si>
  <si>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</si>
  <si>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8«Молодые семьи, получивщие социальную выплату (нарастающим итогом)»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</si>
  <si>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</si>
  <si>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</si>
  <si>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</si>
  <si>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</si>
  <si>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Показатель результативности 2«Количество созданных рабочих мест для несовершеннолетних граждан, проживающих в городе Назарово»</t>
  </si>
  <si>
    <t>01.01.2018</t>
  </si>
  <si>
    <t>31.12.2018</t>
  </si>
  <si>
    <t>Показатель результативности 10
«Доля жителей города Назарово, положительно оценивающих принадлежность к общероссийской гражданской нации»; Показатель результативности 11 «Численность жителей города Назарово, участвующих в межнациональных мероприятиях»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</si>
  <si>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</si>
  <si>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</si>
  <si>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0640047130</t>
  </si>
  <si>
    <r>
      <t>Подпрограмма 4 «Укрепление гражданского единства и гармонизация межнациональных и межконфессиональных отношений в городе Назарово</t>
    </r>
    <r>
      <rPr>
        <sz val="10"/>
        <color rgb="FF000000"/>
        <rFont val="Times New Roman"/>
        <family val="1"/>
        <charset val="204"/>
      </rPr>
      <t>»</t>
    </r>
  </si>
  <si>
    <t xml:space="preserve">Подпрограмма 4.   «Укрепление гражданского единства и гармонизация межнациональных и межконфессиональных отношений в городе Назарово» </t>
  </si>
  <si>
    <t>Подпрограмма 4 "Укрепление гражданского единства и гармонизация межнациональных и межконфессиональных отношений в городе Назарово"</t>
  </si>
  <si>
    <t xml:space="preserve">  на 2018 год и плановый период 2019-2020 годы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</si>
  <si>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</si>
  <si>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</si>
  <si>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«Патриотическое воспитание молодежи Красноярского края»</t>
  </si>
  <si>
    <t>«Обеспечение жильем молодых семей в городе Назарово»</t>
  </si>
  <si>
    <t xml:space="preserve"> «Укрепление гражданского единства и гармонизация межнациональных и межконфессиональных отношений в городе Назарово» </t>
  </si>
  <si>
    <t>Показатель результативности 11 Доля численности населения города Назарово, участвующих в межнациональных мероприятиях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</si>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</sst>
</file>

<file path=xl/styles.xml><?xml version="1.0" encoding="utf-8"?>
<styleSheet xmlns="http://schemas.openxmlformats.org/spreadsheetml/2006/main">
  <numFmts count="6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5" fillId="9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11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/>
    <xf numFmtId="0" fontId="2" fillId="13" borderId="0" xfId="0" applyFont="1" applyFill="1"/>
    <xf numFmtId="0" fontId="2" fillId="13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37" fillId="13" borderId="1" xfId="0" applyFont="1" applyFill="1" applyBorder="1" applyAlignment="1">
      <alignment horizontal="center" vertical="center" wrapText="1"/>
    </xf>
    <xf numFmtId="1" fontId="14" fillId="13" borderId="1" xfId="0" applyNumberFormat="1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top" wrapText="1"/>
    </xf>
    <xf numFmtId="0" fontId="2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0" fontId="14" fillId="13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4" borderId="1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wrapText="1"/>
    </xf>
    <xf numFmtId="0" fontId="14" fillId="1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center" vertical="center" wrapText="1"/>
    </xf>
    <xf numFmtId="168" fontId="7" fillId="1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5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9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8" fontId="21" fillId="1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40" fillId="4" borderId="1" xfId="0" applyFont="1" applyFill="1" applyBorder="1" applyAlignment="1">
      <alignment vertical="top" wrapText="1"/>
    </xf>
    <xf numFmtId="168" fontId="40" fillId="4" borderId="1" xfId="0" applyNumberFormat="1" applyFont="1" applyFill="1" applyBorder="1" applyAlignment="1">
      <alignment horizontal="center" vertical="center" wrapText="1"/>
    </xf>
    <xf numFmtId="168" fontId="4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0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0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top" wrapText="1"/>
    </xf>
    <xf numFmtId="168" fontId="19" fillId="2" borderId="9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wrapText="1"/>
    </xf>
    <xf numFmtId="49" fontId="11" fillId="0" borderId="5" xfId="0" applyNumberFormat="1" applyFont="1" applyBorder="1" applyAlignment="1">
      <alignment horizontal="center" vertical="top" wrapText="1"/>
    </xf>
    <xf numFmtId="165" fontId="7" fillId="2" borderId="14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8" fontId="19" fillId="2" borderId="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168" fontId="19" fillId="2" borderId="1" xfId="0" applyNumberFormat="1" applyFont="1" applyFill="1" applyBorder="1" applyAlignment="1">
      <alignment horizontal="center" vertical="center"/>
    </xf>
    <xf numFmtId="168" fontId="19" fillId="2" borderId="1" xfId="0" applyNumberFormat="1" applyFont="1" applyFill="1" applyBorder="1"/>
    <xf numFmtId="168" fontId="14" fillId="2" borderId="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2" borderId="0" xfId="0" applyFont="1" applyFill="1" applyAlignment="1"/>
    <xf numFmtId="0" fontId="15" fillId="0" borderId="0" xfId="0" applyFont="1"/>
    <xf numFmtId="0" fontId="15" fillId="0" borderId="0" xfId="0" applyFont="1" applyAlignment="1">
      <alignment horizontal="left" indent="15"/>
    </xf>
    <xf numFmtId="0" fontId="3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168" fontId="7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7" fillId="14" borderId="1" xfId="0" applyFont="1" applyFill="1" applyBorder="1" applyAlignment="1">
      <alignment horizontal="center" vertical="center" wrapText="1"/>
    </xf>
    <xf numFmtId="49" fontId="14" fillId="12" borderId="1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4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8" fontId="21" fillId="8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 wrapText="1"/>
    </xf>
    <xf numFmtId="0" fontId="26" fillId="10" borderId="1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/>
    <xf numFmtId="1" fontId="12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13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16" borderId="0" xfId="0" applyFont="1" applyFill="1" applyBorder="1" applyAlignment="1">
      <alignment horizontal="center" vertical="top" wrapText="1"/>
    </xf>
    <xf numFmtId="0" fontId="1" fillId="16" borderId="0" xfId="0" applyFont="1" applyFill="1" applyBorder="1" applyAlignment="1">
      <alignment horizontal="justify" vertical="top" wrapText="1"/>
    </xf>
    <xf numFmtId="0" fontId="2" fillId="16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15" fillId="0" borderId="12" xfId="0" applyNumberFormat="1" applyFont="1" applyFill="1" applyBorder="1" applyAlignment="1">
      <alignment horizontal="left" vertical="center" wrapText="1"/>
    </xf>
    <xf numFmtId="169" fontId="1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5" fontId="15" fillId="0" borderId="1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/>
    </xf>
    <xf numFmtId="168" fontId="1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/>
    </xf>
    <xf numFmtId="49" fontId="14" fillId="0" borderId="7" xfId="0" applyNumberFormat="1" applyFont="1" applyFill="1" applyBorder="1" applyAlignment="1">
      <alignment horizontal="lef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49" fontId="14" fillId="0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2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2" fontId="11" fillId="0" borderId="5" xfId="0" applyNumberFormat="1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vertical="top" wrapText="1"/>
    </xf>
    <xf numFmtId="0" fontId="42" fillId="0" borderId="5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31" fillId="5" borderId="3" xfId="0" applyNumberFormat="1" applyFont="1" applyFill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11" fillId="0" borderId="2" xfId="0" applyFont="1" applyBorder="1" applyAlignment="1">
      <alignment horizontal="right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0;&#1072;%20&#1084;&#1086;&#1083;&#1086;&#1076;&#1077;&#1078;&#1082;&#1072;/&#1055;&#1056;&#1054;&#1043;&#1056;&#1040;&#1052;&#1052;&#1040;/2018/&#1052;&#1055;%20&#1084;&#1086;&#1083;&#1086;&#1076;&#1077;&#1078;&#1100;%202018-2020/&#1052;&#1086;&#1083;&#1086;&#1076;&#1077;&#1078;&#1100;%20&#1089;%20&#1085;&#1072;&#1094;%20&#1087;&#1086;&#1083;&#1080;&#1090;&#1080;&#1082;&#1086;&#1081;/&#1076;&#1083;&#1103;%20&#1087;&#1086;&#1089;&#1090;&#1072;&#1085;&#1086;&#1074;&#1083;&#1085;&#1072;&#1094;&#1080;&#1086;&#1085;&#1072;&#1083;&#1052;&#1055;%20&#1041;&#1088;&#1080;&#1075;&#1072;&#1085;&#1090;&#1080;&#1085;&#1072;%20&#1085;&#1072;%202018-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 "/>
      <sheetName val="прил 2"/>
      <sheetName val="прил 5 экон"/>
      <sheetName val="прил 7 экон"/>
    </sheetNames>
    <sheetDataSet>
      <sheetData sheetId="0"/>
      <sheetData sheetId="1"/>
      <sheetData sheetId="2">
        <row r="13">
          <cell r="I13">
            <v>6505.6</v>
          </cell>
          <cell r="J13">
            <v>6505.6</v>
          </cell>
          <cell r="K13">
            <v>6505.6</v>
          </cell>
        </row>
        <row r="17">
          <cell r="I17">
            <v>884.7</v>
          </cell>
          <cell r="J17">
            <v>884.7</v>
          </cell>
          <cell r="K17">
            <v>884.7</v>
          </cell>
        </row>
        <row r="19">
          <cell r="I19">
            <v>65</v>
          </cell>
          <cell r="J19">
            <v>65</v>
          </cell>
          <cell r="K19">
            <v>65</v>
          </cell>
        </row>
        <row r="23">
          <cell r="I23">
            <v>100</v>
          </cell>
          <cell r="J23">
            <v>100</v>
          </cell>
          <cell r="K23">
            <v>100</v>
          </cell>
        </row>
        <row r="25">
          <cell r="I25">
            <v>1651.2180000000001</v>
          </cell>
          <cell r="J25">
            <v>1651.2180000000001</v>
          </cell>
          <cell r="K25">
            <v>1651.2180000000001</v>
          </cell>
        </row>
        <row r="27">
          <cell r="I27">
            <v>20</v>
          </cell>
          <cell r="J27">
            <v>20</v>
          </cell>
          <cell r="K27">
            <v>20</v>
          </cell>
        </row>
        <row r="28">
          <cell r="I28">
            <v>6.6</v>
          </cell>
          <cell r="J28">
            <v>6.6</v>
          </cell>
          <cell r="K28">
            <v>6.6</v>
          </cell>
        </row>
        <row r="29">
          <cell r="I29">
            <v>10</v>
          </cell>
          <cell r="J29">
            <v>10</v>
          </cell>
          <cell r="K29">
            <v>10</v>
          </cell>
        </row>
        <row r="30">
          <cell r="I30">
            <v>128.24</v>
          </cell>
          <cell r="J30">
            <v>128.24</v>
          </cell>
          <cell r="K30">
            <v>128.24</v>
          </cell>
        </row>
        <row r="32">
          <cell r="I32">
            <v>12.926</v>
          </cell>
          <cell r="J32">
            <v>12.926</v>
          </cell>
          <cell r="K32">
            <v>12.926</v>
          </cell>
        </row>
        <row r="35">
          <cell r="I35">
            <v>23.5</v>
          </cell>
          <cell r="J35">
            <v>23.5</v>
          </cell>
          <cell r="K35">
            <v>23.5</v>
          </cell>
        </row>
        <row r="36">
          <cell r="I36">
            <v>17.515999999999998</v>
          </cell>
          <cell r="J36">
            <v>17.515999999999998</v>
          </cell>
          <cell r="K36">
            <v>17.515999999999998</v>
          </cell>
        </row>
        <row r="41">
          <cell r="I41">
            <v>525</v>
          </cell>
          <cell r="J41">
            <v>525</v>
          </cell>
          <cell r="K41">
            <v>525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55"/>
  <sheetViews>
    <sheetView tabSelected="1" view="pageBreakPreview" zoomScale="98" zoomScaleSheetLayoutView="98" workbookViewId="0">
      <pane xSplit="2" ySplit="13" topLeftCell="C43" activePane="bottomRight" state="frozen"/>
      <selection pane="topRight" activeCell="C1" sqref="C1"/>
      <selection pane="bottomLeft" activeCell="A14" sqref="A14"/>
      <selection pane="bottomRight" activeCell="C51" sqref="C51"/>
    </sheetView>
  </sheetViews>
  <sheetFormatPr defaultColWidth="9.140625" defaultRowHeight="15.75" outlineLevelRow="1"/>
  <cols>
    <col min="1" max="1" width="4.140625" style="141" customWidth="1"/>
    <col min="2" max="2" width="70.42578125" style="56" customWidth="1"/>
    <col min="3" max="3" width="10.7109375" style="25" customWidth="1"/>
    <col min="4" max="4" width="7.5703125" style="56" customWidth="1"/>
    <col min="5" max="5" width="28.28515625" style="56" customWidth="1"/>
    <col min="6" max="6" width="6.85546875" style="81" bestFit="1" customWidth="1"/>
    <col min="7" max="8" width="5.85546875" style="56" bestFit="1" customWidth="1"/>
    <col min="9" max="9" width="11.7109375" style="56" hidden="1" customWidth="1"/>
    <col min="10" max="12" width="11.7109375" style="25" hidden="1" customWidth="1"/>
    <col min="13" max="14" width="9.140625" style="56" hidden="1" customWidth="1"/>
    <col min="15" max="15" width="7.7109375" style="56" customWidth="1"/>
    <col min="16" max="16384" width="9.140625" style="56"/>
  </cols>
  <sheetData>
    <row r="1" spans="1:15">
      <c r="B1" s="213"/>
      <c r="C1" s="213"/>
      <c r="D1" s="213"/>
      <c r="E1" s="213" t="s">
        <v>236</v>
      </c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>
      <c r="B2" s="268"/>
      <c r="C2" s="268"/>
      <c r="D2" s="268"/>
      <c r="E2" s="268" t="s">
        <v>109</v>
      </c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>
      <c r="B3" s="268"/>
      <c r="C3" s="268"/>
      <c r="D3" s="268"/>
      <c r="E3" s="268" t="s">
        <v>110</v>
      </c>
      <c r="F3" s="268"/>
      <c r="G3" s="268"/>
      <c r="H3" s="268"/>
      <c r="I3" s="268"/>
      <c r="J3" s="268"/>
      <c r="K3" s="268"/>
      <c r="L3" s="268"/>
      <c r="M3" s="268"/>
      <c r="N3" s="268"/>
      <c r="O3" s="268"/>
    </row>
    <row r="4" spans="1:15">
      <c r="C4" s="237"/>
      <c r="D4" s="237"/>
      <c r="E4" s="237" t="s">
        <v>298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5">
      <c r="A5" s="254"/>
      <c r="O5" s="253"/>
    </row>
    <row r="6" spans="1:15">
      <c r="A6" s="314" t="s">
        <v>239</v>
      </c>
      <c r="B6" s="314"/>
      <c r="C6" s="314"/>
      <c r="D6" s="314"/>
      <c r="E6" s="314"/>
      <c r="F6" s="314"/>
      <c r="G6" s="314"/>
      <c r="H6" s="314"/>
      <c r="O6" s="253"/>
    </row>
    <row r="7" spans="1:15">
      <c r="A7" s="315" t="s">
        <v>288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</row>
    <row r="8" spans="1:15">
      <c r="A8" s="7"/>
      <c r="B8" s="316" t="s">
        <v>289</v>
      </c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</row>
    <row r="9" spans="1:15" ht="18.75">
      <c r="A9" s="57"/>
      <c r="B9"/>
      <c r="C9" s="264"/>
      <c r="E9" s="267"/>
      <c r="F9" s="82"/>
      <c r="G9"/>
      <c r="H9"/>
      <c r="O9"/>
    </row>
    <row r="10" spans="1:15">
      <c r="A10" s="317" t="s">
        <v>33</v>
      </c>
      <c r="B10" s="317" t="s">
        <v>32</v>
      </c>
      <c r="C10" s="317" t="s">
        <v>240</v>
      </c>
      <c r="D10" s="318" t="s">
        <v>30</v>
      </c>
      <c r="E10" s="319" t="s">
        <v>241</v>
      </c>
      <c r="F10" s="322" t="s">
        <v>31</v>
      </c>
      <c r="G10" s="322"/>
      <c r="H10" s="322"/>
      <c r="I10" s="322"/>
      <c r="J10" s="322"/>
      <c r="K10" s="322"/>
      <c r="L10" s="322"/>
      <c r="M10" s="322"/>
      <c r="N10" s="322"/>
      <c r="O10" s="322"/>
    </row>
    <row r="11" spans="1:15">
      <c r="A11" s="317"/>
      <c r="B11" s="317"/>
      <c r="C11" s="317"/>
      <c r="D11" s="318"/>
      <c r="E11" s="320"/>
      <c r="F11" s="259" t="s">
        <v>242</v>
      </c>
      <c r="G11" s="323" t="s">
        <v>189</v>
      </c>
      <c r="H11" s="323"/>
      <c r="I11" s="323"/>
      <c r="J11" s="323"/>
      <c r="K11" s="323"/>
      <c r="L11" s="323"/>
      <c r="M11" s="323"/>
      <c r="N11" s="323"/>
      <c r="O11" s="323"/>
    </row>
    <row r="12" spans="1:15">
      <c r="A12" s="317"/>
      <c r="B12" s="317"/>
      <c r="C12" s="317"/>
      <c r="D12" s="318"/>
      <c r="E12" s="321"/>
      <c r="F12" s="74">
        <v>2017</v>
      </c>
      <c r="G12" s="187">
        <v>2018</v>
      </c>
      <c r="H12" s="187">
        <v>2019</v>
      </c>
      <c r="I12" s="258" t="s">
        <v>243</v>
      </c>
      <c r="J12" s="258" t="s">
        <v>244</v>
      </c>
      <c r="K12" s="258" t="s">
        <v>245</v>
      </c>
      <c r="L12" s="258" t="s">
        <v>246</v>
      </c>
      <c r="M12" s="257"/>
      <c r="N12" s="257"/>
      <c r="O12" s="187">
        <v>2020</v>
      </c>
    </row>
    <row r="13" spans="1:15">
      <c r="A13" s="248"/>
      <c r="B13" s="308" t="s">
        <v>67</v>
      </c>
      <c r="C13" s="308"/>
      <c r="D13" s="308"/>
      <c r="E13" s="308"/>
      <c r="F13" s="308"/>
      <c r="G13" s="308"/>
      <c r="H13" s="308"/>
      <c r="I13" s="8"/>
      <c r="J13" s="83"/>
      <c r="K13" s="83"/>
      <c r="L13" s="83"/>
      <c r="M13" s="8"/>
      <c r="N13" s="8"/>
      <c r="O13" s="8"/>
    </row>
    <row r="14" spans="1:15" ht="38.25">
      <c r="A14" s="248" t="s">
        <v>68</v>
      </c>
      <c r="B14" s="84" t="s">
        <v>247</v>
      </c>
      <c r="C14" s="187" t="s">
        <v>69</v>
      </c>
      <c r="D14" s="85" t="s">
        <v>137</v>
      </c>
      <c r="E14" s="187" t="s">
        <v>248</v>
      </c>
      <c r="F14" s="190">
        <v>42</v>
      </c>
      <c r="G14" s="74">
        <v>44</v>
      </c>
      <c r="H14" s="248">
        <v>46</v>
      </c>
      <c r="I14" s="86" t="e">
        <f>#REF!-#REF!</f>
        <v>#REF!</v>
      </c>
      <c r="J14" s="86" t="e">
        <f>F14-#REF!</f>
        <v>#REF!</v>
      </c>
      <c r="K14" s="86">
        <f>G14-F14</f>
        <v>2</v>
      </c>
      <c r="L14" s="86">
        <f>H14-G14</f>
        <v>2</v>
      </c>
      <c r="M14" s="8"/>
      <c r="N14" s="8"/>
      <c r="O14" s="248">
        <v>48</v>
      </c>
    </row>
    <row r="15" spans="1:15" ht="38.25" collapsed="1">
      <c r="A15" s="248" t="s">
        <v>70</v>
      </c>
      <c r="B15" s="84" t="s">
        <v>249</v>
      </c>
      <c r="C15" s="187" t="s">
        <v>45</v>
      </c>
      <c r="D15" s="85" t="s">
        <v>137</v>
      </c>
      <c r="E15" s="187" t="s">
        <v>250</v>
      </c>
      <c r="F15" s="88">
        <v>24.85</v>
      </c>
      <c r="G15" s="68">
        <v>25.12</v>
      </c>
      <c r="H15" s="68">
        <v>25.49</v>
      </c>
      <c r="I15" s="8"/>
      <c r="J15" s="83"/>
      <c r="K15" s="83"/>
      <c r="L15" s="83"/>
      <c r="M15" s="8"/>
      <c r="N15" s="8"/>
      <c r="O15" s="68">
        <v>25.62</v>
      </c>
    </row>
    <row r="16" spans="1:15" s="97" customFormat="1" hidden="1" outlineLevel="1">
      <c r="A16" s="89"/>
      <c r="B16" s="90" t="s">
        <v>251</v>
      </c>
      <c r="C16" s="91"/>
      <c r="D16" s="92"/>
      <c r="E16" s="92"/>
      <c r="F16" s="93">
        <f>F15*F17/100</f>
        <v>2104.5465000000004</v>
      </c>
      <c r="G16" s="94">
        <f>G15*G17/100</f>
        <v>2095.5104000000001</v>
      </c>
      <c r="H16" s="94">
        <f>H17*H15/100</f>
        <v>2064.1801999999998</v>
      </c>
      <c r="I16" s="86" t="e">
        <f>#REF!-#REF!</f>
        <v>#REF!</v>
      </c>
      <c r="J16" s="95" t="e">
        <f>F16-#REF!</f>
        <v>#REF!</v>
      </c>
      <c r="K16" s="86">
        <f>G16-F16</f>
        <v>-9.0361000000002605</v>
      </c>
      <c r="L16" s="86">
        <f>H16-G16</f>
        <v>-31.330200000000332</v>
      </c>
      <c r="M16" s="83" t="s">
        <v>252</v>
      </c>
      <c r="N16" s="96"/>
      <c r="O16" s="94">
        <f>O17*O15/100</f>
        <v>2042.1702000000002</v>
      </c>
    </row>
    <row r="17" spans="1:15" s="97" customFormat="1" ht="25.5" hidden="1" outlineLevel="1">
      <c r="A17" s="89"/>
      <c r="B17" s="90" t="s">
        <v>253</v>
      </c>
      <c r="C17" s="91"/>
      <c r="D17" s="92"/>
      <c r="E17" s="92"/>
      <c r="F17" s="93">
        <v>8469</v>
      </c>
      <c r="G17" s="94">
        <v>8342</v>
      </c>
      <c r="H17" s="94">
        <v>8098</v>
      </c>
      <c r="I17" s="86" t="e">
        <f>#REF!-#REF!</f>
        <v>#REF!</v>
      </c>
      <c r="J17" s="86" t="e">
        <f>F17-#REF!</f>
        <v>#REF!</v>
      </c>
      <c r="K17" s="86">
        <f>G17-F17</f>
        <v>-127</v>
      </c>
      <c r="L17" s="86">
        <f>H17-G17</f>
        <v>-244</v>
      </c>
      <c r="M17" s="98" t="s">
        <v>254</v>
      </c>
      <c r="N17" s="96"/>
      <c r="O17" s="94">
        <v>7971</v>
      </c>
    </row>
    <row r="18" spans="1:15" ht="51" collapsed="1">
      <c r="A18" s="248" t="s">
        <v>71</v>
      </c>
      <c r="B18" s="84" t="s">
        <v>255</v>
      </c>
      <c r="C18" s="187" t="s">
        <v>45</v>
      </c>
      <c r="D18" s="85" t="s">
        <v>137</v>
      </c>
      <c r="E18" s="187" t="s">
        <v>256</v>
      </c>
      <c r="F18" s="99">
        <v>39.1</v>
      </c>
      <c r="G18" s="68">
        <v>39.450000000000003</v>
      </c>
      <c r="H18" s="68">
        <v>39.69</v>
      </c>
      <c r="I18" s="8"/>
      <c r="J18" s="83"/>
      <c r="K18" s="83"/>
      <c r="L18" s="83"/>
      <c r="M18" s="8"/>
      <c r="N18" s="8"/>
      <c r="O18" s="68">
        <v>39.909999999999997</v>
      </c>
    </row>
    <row r="19" spans="1:15" s="97" customFormat="1" hidden="1" outlineLevel="1">
      <c r="A19" s="89"/>
      <c r="B19" s="90" t="s">
        <v>257</v>
      </c>
      <c r="C19" s="91"/>
      <c r="D19" s="92"/>
      <c r="E19" s="92"/>
      <c r="F19" s="100">
        <f>F20*F18/100</f>
        <v>19581.28</v>
      </c>
      <c r="G19" s="100">
        <f>G20*G18/100</f>
        <v>19621.246500000001</v>
      </c>
      <c r="H19" s="100">
        <f>H20*H18/100</f>
        <v>19623.5298</v>
      </c>
      <c r="I19" s="86" t="e">
        <f>#REF!-#REF!</f>
        <v>#REF!</v>
      </c>
      <c r="J19" s="86" t="e">
        <f>F19-#REF!</f>
        <v>#REF!</v>
      </c>
      <c r="K19" s="86">
        <f>G19-F19</f>
        <v>39.96650000000227</v>
      </c>
      <c r="L19" s="86">
        <f>H19-G19</f>
        <v>2.2832999999991443</v>
      </c>
      <c r="M19" s="96"/>
      <c r="N19" s="96"/>
      <c r="O19" s="100">
        <f>O20*O18/100</f>
        <v>19633.724499999997</v>
      </c>
    </row>
    <row r="20" spans="1:15" s="97" customFormat="1" hidden="1" outlineLevel="1">
      <c r="A20" s="89"/>
      <c r="B20" s="90" t="s">
        <v>258</v>
      </c>
      <c r="C20" s="91"/>
      <c r="D20" s="92"/>
      <c r="E20" s="92"/>
      <c r="F20" s="93">
        <v>50080</v>
      </c>
      <c r="G20" s="93">
        <v>49737</v>
      </c>
      <c r="H20" s="93">
        <v>49442</v>
      </c>
      <c r="I20" s="86" t="e">
        <f>#REF!-#REF!</f>
        <v>#REF!</v>
      </c>
      <c r="J20" s="86" t="e">
        <f>F20-#REF!</f>
        <v>#REF!</v>
      </c>
      <c r="K20" s="86">
        <f>G20-F20</f>
        <v>-343</v>
      </c>
      <c r="L20" s="86">
        <f>H20-G20</f>
        <v>-295</v>
      </c>
      <c r="M20" s="86"/>
      <c r="N20" s="96"/>
      <c r="O20" s="100">
        <v>49195</v>
      </c>
    </row>
    <row r="21" spans="1:15" s="81" customFormat="1" ht="24">
      <c r="A21" s="291"/>
      <c r="B21" s="292" t="s">
        <v>72</v>
      </c>
      <c r="C21" s="293"/>
      <c r="D21" s="292"/>
      <c r="E21" s="292"/>
      <c r="F21" s="292"/>
      <c r="G21" s="292"/>
      <c r="H21" s="292"/>
      <c r="I21" s="292"/>
      <c r="J21" s="293"/>
      <c r="K21" s="293"/>
      <c r="L21" s="293"/>
      <c r="M21" s="292"/>
      <c r="N21" s="292"/>
      <c r="O21" s="292"/>
    </row>
    <row r="22" spans="1:15">
      <c r="A22" s="101"/>
      <c r="B22" s="309" t="s">
        <v>73</v>
      </c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</row>
    <row r="23" spans="1:15" ht="38.25" collapsed="1">
      <c r="A23" s="102" t="s">
        <v>47</v>
      </c>
      <c r="B23" s="69" t="s">
        <v>287</v>
      </c>
      <c r="C23" s="187" t="s">
        <v>45</v>
      </c>
      <c r="D23" s="188">
        <v>0.08</v>
      </c>
      <c r="E23" s="187" t="s">
        <v>259</v>
      </c>
      <c r="F23" s="99">
        <f>F24/F25*100</f>
        <v>34.856535600425083</v>
      </c>
      <c r="G23" s="103">
        <f>G24/G25*100</f>
        <v>35.387197314792616</v>
      </c>
      <c r="H23" s="87">
        <f>H24/H25*100</f>
        <v>36.4534452951346</v>
      </c>
      <c r="I23" s="250"/>
      <c r="J23" s="85"/>
      <c r="K23" s="85"/>
      <c r="L23" s="85"/>
      <c r="M23" s="250"/>
      <c r="N23" s="250"/>
      <c r="O23" s="87">
        <f>O24/O25*100</f>
        <v>37.034249153180276</v>
      </c>
    </row>
    <row r="24" spans="1:15" s="97" customFormat="1" ht="25.5" hidden="1" outlineLevel="1">
      <c r="A24" s="105"/>
      <c r="B24" s="106" t="s">
        <v>260</v>
      </c>
      <c r="C24" s="91"/>
      <c r="D24" s="107"/>
      <c r="E24" s="107"/>
      <c r="F24" s="93">
        <v>2952</v>
      </c>
      <c r="G24" s="93">
        <v>2952</v>
      </c>
      <c r="H24" s="93">
        <f>2952</f>
        <v>2952</v>
      </c>
      <c r="I24" s="108" t="e">
        <f>#REF!-#REF!</f>
        <v>#REF!</v>
      </c>
      <c r="J24" s="108" t="e">
        <f>F24-#REF!</f>
        <v>#REF!</v>
      </c>
      <c r="K24" s="108">
        <f>G24-F24</f>
        <v>0</v>
      </c>
      <c r="L24" s="108">
        <f>H24-G24</f>
        <v>0</v>
      </c>
      <c r="M24" s="96"/>
      <c r="N24" s="109"/>
      <c r="O24" s="93">
        <v>2952</v>
      </c>
    </row>
    <row r="25" spans="1:15" s="97" customFormat="1" hidden="1" outlineLevel="1">
      <c r="A25" s="110"/>
      <c r="B25" s="111" t="s">
        <v>261</v>
      </c>
      <c r="C25" s="139"/>
      <c r="D25" s="112"/>
      <c r="E25" s="112"/>
      <c r="F25" s="93">
        <v>8469</v>
      </c>
      <c r="G25" s="94">
        <v>8342</v>
      </c>
      <c r="H25" s="94">
        <v>8098</v>
      </c>
      <c r="I25" s="108" t="e">
        <f>#REF!-#REF!</f>
        <v>#REF!</v>
      </c>
      <c r="J25" s="108" t="e">
        <f>F25-#REF!</f>
        <v>#REF!</v>
      </c>
      <c r="K25" s="108">
        <f>G25-F25</f>
        <v>-127</v>
      </c>
      <c r="L25" s="108">
        <f>H25-G25</f>
        <v>-244</v>
      </c>
      <c r="M25" s="96"/>
      <c r="N25" s="113"/>
      <c r="O25" s="94">
        <v>7971</v>
      </c>
    </row>
    <row r="26" spans="1:15" ht="51">
      <c r="A26" s="114" t="s">
        <v>48</v>
      </c>
      <c r="B26" s="115" t="s">
        <v>262</v>
      </c>
      <c r="C26" s="187" t="s">
        <v>69</v>
      </c>
      <c r="D26" s="188">
        <v>0.08</v>
      </c>
      <c r="E26" s="189" t="s">
        <v>263</v>
      </c>
      <c r="F26" s="74">
        <v>414</v>
      </c>
      <c r="G26" s="74">
        <v>330</v>
      </c>
      <c r="H26" s="74">
        <v>330</v>
      </c>
      <c r="I26" s="74">
        <v>330</v>
      </c>
      <c r="J26" s="74">
        <v>330</v>
      </c>
      <c r="K26" s="74">
        <v>330</v>
      </c>
      <c r="L26" s="74">
        <v>330</v>
      </c>
      <c r="M26" s="74">
        <v>330</v>
      </c>
      <c r="N26" s="74">
        <v>330</v>
      </c>
      <c r="O26" s="74">
        <v>330</v>
      </c>
    </row>
    <row r="27" spans="1:15" ht="25.5">
      <c r="A27" s="114" t="s">
        <v>51</v>
      </c>
      <c r="B27" s="116" t="s">
        <v>290</v>
      </c>
      <c r="C27" s="187" t="s">
        <v>69</v>
      </c>
      <c r="D27" s="188">
        <v>0.08</v>
      </c>
      <c r="E27" s="189" t="s">
        <v>250</v>
      </c>
      <c r="F27" s="74">
        <v>60</v>
      </c>
      <c r="G27" s="117">
        <v>60</v>
      </c>
      <c r="H27" s="74">
        <v>60</v>
      </c>
      <c r="I27" s="74">
        <v>60</v>
      </c>
      <c r="J27" s="74">
        <v>60</v>
      </c>
      <c r="K27" s="74">
        <v>60</v>
      </c>
      <c r="L27" s="74">
        <v>60</v>
      </c>
      <c r="M27" s="74">
        <v>60</v>
      </c>
      <c r="N27" s="74">
        <v>60</v>
      </c>
      <c r="O27" s="74">
        <v>60</v>
      </c>
    </row>
    <row r="28" spans="1:15" ht="38.25">
      <c r="A28" s="185" t="s">
        <v>74</v>
      </c>
      <c r="B28" s="115" t="s">
        <v>314</v>
      </c>
      <c r="C28" s="187" t="s">
        <v>75</v>
      </c>
      <c r="D28" s="188">
        <v>0.08</v>
      </c>
      <c r="E28" s="189" t="s">
        <v>315</v>
      </c>
      <c r="F28" s="74">
        <v>54</v>
      </c>
      <c r="G28" s="118">
        <v>56</v>
      </c>
      <c r="H28" s="74">
        <v>58</v>
      </c>
      <c r="I28" s="119"/>
      <c r="J28" s="19"/>
      <c r="K28" s="19"/>
      <c r="L28" s="19"/>
      <c r="M28" s="119"/>
      <c r="N28" s="119"/>
      <c r="O28" s="74">
        <v>60</v>
      </c>
    </row>
    <row r="29" spans="1:15" ht="25.5">
      <c r="A29" s="120"/>
      <c r="B29" s="121" t="s">
        <v>76</v>
      </c>
      <c r="C29" s="265"/>
      <c r="D29" s="121"/>
      <c r="E29" s="121"/>
      <c r="F29" s="121"/>
      <c r="G29" s="121"/>
      <c r="H29" s="121"/>
      <c r="I29" s="119"/>
      <c r="J29" s="19"/>
      <c r="K29" s="19"/>
      <c r="L29" s="19"/>
      <c r="M29" s="119"/>
      <c r="N29" s="119"/>
      <c r="O29" s="121"/>
    </row>
    <row r="30" spans="1:15">
      <c r="A30" s="122"/>
      <c r="B30" s="310" t="s">
        <v>77</v>
      </c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</row>
    <row r="31" spans="1:15" ht="38.25" collapsed="1">
      <c r="A31" s="185" t="s">
        <v>78</v>
      </c>
      <c r="B31" s="186" t="s">
        <v>264</v>
      </c>
      <c r="C31" s="187" t="s">
        <v>45</v>
      </c>
      <c r="D31" s="188">
        <v>0.2</v>
      </c>
      <c r="E31" s="189" t="s">
        <v>265</v>
      </c>
      <c r="F31" s="190">
        <v>1.5</v>
      </c>
      <c r="G31" s="187">
        <v>1.6</v>
      </c>
      <c r="H31" s="248">
        <v>1.7</v>
      </c>
      <c r="I31" s="119"/>
      <c r="J31" s="19"/>
      <c r="K31" s="19"/>
      <c r="L31" s="19"/>
      <c r="M31" s="119"/>
      <c r="N31" s="119"/>
      <c r="O31" s="70">
        <v>1.8</v>
      </c>
    </row>
    <row r="32" spans="1:15" s="97" customFormat="1" hidden="1" outlineLevel="1">
      <c r="A32" s="123"/>
      <c r="B32" s="90" t="s">
        <v>266</v>
      </c>
      <c r="C32" s="91"/>
      <c r="D32" s="124"/>
      <c r="E32" s="107"/>
      <c r="F32" s="125">
        <f>F33*F31/100</f>
        <v>127.035</v>
      </c>
      <c r="G32" s="125">
        <f>G33*G31/100</f>
        <v>133.47200000000001</v>
      </c>
      <c r="H32" s="125">
        <f>H33*H31/100</f>
        <v>137.666</v>
      </c>
      <c r="I32" s="108" t="e">
        <f>#REF!-#REF!</f>
        <v>#REF!</v>
      </c>
      <c r="J32" s="108" t="e">
        <f>F32-#REF!</f>
        <v>#REF!</v>
      </c>
      <c r="K32" s="108">
        <f>G32-F32</f>
        <v>6.4370000000000118</v>
      </c>
      <c r="L32" s="108">
        <f>H32-G32</f>
        <v>4.1939999999999884</v>
      </c>
      <c r="M32" s="108"/>
      <c r="N32" s="126"/>
      <c r="O32" s="125">
        <f>O33*O31/100</f>
        <v>143.47800000000001</v>
      </c>
    </row>
    <row r="33" spans="1:15" s="97" customFormat="1" ht="25.5" hidden="1" outlineLevel="1">
      <c r="A33" s="123"/>
      <c r="B33" s="90" t="s">
        <v>253</v>
      </c>
      <c r="C33" s="91"/>
      <c r="D33" s="124"/>
      <c r="E33" s="107"/>
      <c r="F33" s="125">
        <v>8469</v>
      </c>
      <c r="G33" s="94">
        <v>8342</v>
      </c>
      <c r="H33" s="94">
        <v>8098</v>
      </c>
      <c r="I33" s="108" t="e">
        <f>#REF!-#REF!</f>
        <v>#REF!</v>
      </c>
      <c r="J33" s="108" t="e">
        <f>F33-#REF!</f>
        <v>#REF!</v>
      </c>
      <c r="K33" s="108">
        <f>G33-F33</f>
        <v>-127</v>
      </c>
      <c r="L33" s="108">
        <f>H33-G33</f>
        <v>-244</v>
      </c>
      <c r="M33" s="126"/>
      <c r="N33" s="126"/>
      <c r="O33" s="94">
        <v>7971</v>
      </c>
    </row>
    <row r="34" spans="1:15" ht="102" collapsed="1">
      <c r="A34" s="185" t="s">
        <v>79</v>
      </c>
      <c r="B34" s="186" t="s">
        <v>267</v>
      </c>
      <c r="C34" s="187" t="s">
        <v>45</v>
      </c>
      <c r="D34" s="188">
        <v>0.2</v>
      </c>
      <c r="E34" s="17" t="s">
        <v>268</v>
      </c>
      <c r="F34" s="190">
        <v>1.9</v>
      </c>
      <c r="G34" s="127">
        <v>2.1</v>
      </c>
      <c r="H34" s="128">
        <v>2.2999999999999998</v>
      </c>
      <c r="I34" s="119"/>
      <c r="J34" s="19"/>
      <c r="K34" s="19"/>
      <c r="L34" s="19"/>
      <c r="M34" s="119"/>
      <c r="N34" s="119"/>
      <c r="O34" s="70">
        <v>2.5</v>
      </c>
    </row>
    <row r="35" spans="1:15" s="97" customFormat="1" ht="25.5" hidden="1" outlineLevel="1">
      <c r="A35" s="123"/>
      <c r="B35" s="90" t="s">
        <v>269</v>
      </c>
      <c r="C35" s="91"/>
      <c r="D35" s="124"/>
      <c r="E35" s="107"/>
      <c r="F35" s="125">
        <f>F36*F34/100</f>
        <v>160.91099999999997</v>
      </c>
      <c r="G35" s="125">
        <f>G36*G34/100</f>
        <v>175.18200000000002</v>
      </c>
      <c r="H35" s="125">
        <f>H36*H34/100</f>
        <v>186.25399999999999</v>
      </c>
      <c r="I35" s="108" t="e">
        <f>#REF!-#REF!</f>
        <v>#REF!</v>
      </c>
      <c r="J35" s="108" t="e">
        <f>F35-#REF!</f>
        <v>#REF!</v>
      </c>
      <c r="K35" s="108">
        <f>G35-F35</f>
        <v>14.271000000000043</v>
      </c>
      <c r="L35" s="108">
        <f>H35-G35</f>
        <v>11.071999999999974</v>
      </c>
      <c r="M35" s="126"/>
      <c r="N35" s="126"/>
      <c r="O35" s="125">
        <f>O36*O34/100</f>
        <v>199.27500000000001</v>
      </c>
    </row>
    <row r="36" spans="1:15" s="97" customFormat="1" ht="25.5" hidden="1" outlineLevel="1">
      <c r="A36" s="123"/>
      <c r="B36" s="90" t="s">
        <v>253</v>
      </c>
      <c r="C36" s="91"/>
      <c r="D36" s="124"/>
      <c r="E36" s="107"/>
      <c r="F36" s="125">
        <v>8469</v>
      </c>
      <c r="G36" s="94">
        <v>8342</v>
      </c>
      <c r="H36" s="94">
        <v>8098</v>
      </c>
      <c r="I36" s="108" t="e">
        <f>#REF!-#REF!</f>
        <v>#REF!</v>
      </c>
      <c r="J36" s="108" t="e">
        <f>F36-#REF!</f>
        <v>#REF!</v>
      </c>
      <c r="K36" s="108">
        <f>G36-F36</f>
        <v>-127</v>
      </c>
      <c r="L36" s="108">
        <f>H36-G36</f>
        <v>-244</v>
      </c>
      <c r="M36" s="126"/>
      <c r="N36" s="126"/>
      <c r="O36" s="94">
        <v>7971</v>
      </c>
    </row>
    <row r="37" spans="1:15" ht="63.75" collapsed="1">
      <c r="A37" s="185" t="s">
        <v>80</v>
      </c>
      <c r="B37" s="186" t="s">
        <v>270</v>
      </c>
      <c r="C37" s="187" t="s">
        <v>45</v>
      </c>
      <c r="D37" s="188">
        <v>0.08</v>
      </c>
      <c r="E37" s="189" t="s">
        <v>271</v>
      </c>
      <c r="F37" s="129">
        <v>1.9</v>
      </c>
      <c r="G37" s="104">
        <v>2</v>
      </c>
      <c r="H37" s="128">
        <v>2.1</v>
      </c>
      <c r="I37" s="119"/>
      <c r="J37" s="19"/>
      <c r="K37" s="19"/>
      <c r="L37" s="19"/>
      <c r="M37" s="119"/>
      <c r="N37" s="119"/>
      <c r="O37" s="128">
        <v>2.2000000000000002</v>
      </c>
    </row>
    <row r="38" spans="1:15" s="97" customFormat="1" hidden="1" outlineLevel="1">
      <c r="A38" s="123"/>
      <c r="B38" s="90" t="s">
        <v>272</v>
      </c>
      <c r="C38" s="91"/>
      <c r="D38" s="107"/>
      <c r="E38" s="107"/>
      <c r="F38" s="125">
        <f>F39*F37/100</f>
        <v>160.91099999999997</v>
      </c>
      <c r="G38" s="125">
        <f>G39*G37/100</f>
        <v>166.84</v>
      </c>
      <c r="H38" s="125">
        <f>H39*H37/100</f>
        <v>170.05799999999999</v>
      </c>
      <c r="I38" s="108" t="e">
        <f>#REF!-#REF!</f>
        <v>#REF!</v>
      </c>
      <c r="J38" s="108" t="e">
        <f>F38-#REF!</f>
        <v>#REF!</v>
      </c>
      <c r="K38" s="108">
        <f>G38-F38</f>
        <v>5.9290000000000305</v>
      </c>
      <c r="L38" s="108">
        <f>H38-G38</f>
        <v>3.2179999999999893</v>
      </c>
      <c r="M38" s="126"/>
      <c r="N38" s="126"/>
      <c r="O38" s="125">
        <f>O39*O37/100</f>
        <v>175.36199999999999</v>
      </c>
    </row>
    <row r="39" spans="1:15" s="97" customFormat="1" ht="25.5" hidden="1" outlineLevel="1">
      <c r="A39" s="123"/>
      <c r="B39" s="90" t="s">
        <v>253</v>
      </c>
      <c r="C39" s="91"/>
      <c r="D39" s="107"/>
      <c r="E39" s="107"/>
      <c r="F39" s="125">
        <v>8469</v>
      </c>
      <c r="G39" s="94">
        <v>8342</v>
      </c>
      <c r="H39" s="94">
        <v>8098</v>
      </c>
      <c r="I39" s="108" t="e">
        <f>#REF!-#REF!</f>
        <v>#REF!</v>
      </c>
      <c r="J39" s="108" t="e">
        <f>F39-#REF!</f>
        <v>#REF!</v>
      </c>
      <c r="K39" s="108">
        <f>G39-F39</f>
        <v>-127</v>
      </c>
      <c r="L39" s="108">
        <f>H39-G39</f>
        <v>-244</v>
      </c>
      <c r="M39" s="126"/>
      <c r="N39" s="126"/>
      <c r="O39" s="94">
        <v>7971</v>
      </c>
    </row>
    <row r="40" spans="1:15" ht="39">
      <c r="A40" s="130"/>
      <c r="B40" s="131" t="s">
        <v>81</v>
      </c>
      <c r="C40" s="132"/>
      <c r="D40" s="131"/>
      <c r="E40" s="131"/>
      <c r="F40" s="131"/>
      <c r="G40" s="131"/>
      <c r="H40" s="131"/>
      <c r="I40" s="131"/>
      <c r="J40" s="132"/>
      <c r="K40" s="132"/>
      <c r="L40" s="132"/>
      <c r="M40" s="131"/>
      <c r="N40" s="131"/>
      <c r="O40" s="131"/>
    </row>
    <row r="41" spans="1:15">
      <c r="A41" s="133"/>
      <c r="B41" s="309" t="s">
        <v>82</v>
      </c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</row>
    <row r="42" spans="1:15" s="97" customFormat="1" ht="25.5" outlineLevel="1">
      <c r="A42" s="114" t="s">
        <v>273</v>
      </c>
      <c r="B42" s="134" t="s">
        <v>274</v>
      </c>
      <c r="C42" s="74" t="s">
        <v>69</v>
      </c>
      <c r="D42" s="135">
        <v>0.03</v>
      </c>
      <c r="E42" s="136"/>
      <c r="F42" s="138">
        <v>48</v>
      </c>
      <c r="G42" s="140">
        <v>51</v>
      </c>
      <c r="H42" s="138">
        <v>54</v>
      </c>
      <c r="I42" s="289"/>
      <c r="J42" s="108"/>
      <c r="K42" s="108"/>
      <c r="L42" s="108"/>
      <c r="M42" s="289"/>
      <c r="N42" s="289"/>
      <c r="O42" s="290">
        <v>57</v>
      </c>
    </row>
    <row r="43" spans="1:15" ht="51" collapsed="1">
      <c r="A43" s="185" t="s">
        <v>66</v>
      </c>
      <c r="B43" s="15" t="s">
        <v>275</v>
      </c>
      <c r="C43" s="85" t="s">
        <v>45</v>
      </c>
      <c r="D43" s="188">
        <v>7.0000000000000007E-2</v>
      </c>
      <c r="E43" s="137" t="s">
        <v>250</v>
      </c>
      <c r="F43" s="284">
        <v>100</v>
      </c>
      <c r="G43" s="285">
        <v>100</v>
      </c>
      <c r="H43" s="285">
        <v>100</v>
      </c>
      <c r="I43" s="286"/>
      <c r="J43" s="287"/>
      <c r="K43" s="287"/>
      <c r="L43" s="287"/>
      <c r="M43" s="286"/>
      <c r="N43" s="286"/>
      <c r="O43" s="288">
        <v>100</v>
      </c>
    </row>
    <row r="44" spans="1:15" s="97" customFormat="1" hidden="1" outlineLevel="1">
      <c r="A44" s="123"/>
      <c r="B44" s="90" t="s">
        <v>276</v>
      </c>
      <c r="C44" s="91"/>
      <c r="D44" s="107"/>
      <c r="E44" s="107"/>
      <c r="F44" s="125">
        <v>51</v>
      </c>
      <c r="G44" s="125">
        <v>54</v>
      </c>
      <c r="H44" s="125">
        <v>57</v>
      </c>
      <c r="I44" s="108"/>
      <c r="J44" s="108"/>
      <c r="K44" s="108"/>
      <c r="L44" s="108"/>
      <c r="M44" s="126"/>
      <c r="N44" s="126"/>
      <c r="O44" s="125">
        <v>60</v>
      </c>
    </row>
    <row r="45" spans="1:15" s="97" customFormat="1" hidden="1" outlineLevel="1">
      <c r="A45" s="123"/>
      <c r="B45" s="90" t="s">
        <v>277</v>
      </c>
      <c r="C45" s="91"/>
      <c r="D45" s="107"/>
      <c r="E45" s="107"/>
      <c r="F45" s="125">
        <v>51</v>
      </c>
      <c r="G45" s="94">
        <v>54</v>
      </c>
      <c r="H45" s="94">
        <v>57</v>
      </c>
      <c r="I45" s="108"/>
      <c r="J45" s="108"/>
      <c r="K45" s="108"/>
      <c r="L45" s="108"/>
      <c r="M45" s="126"/>
      <c r="N45" s="126"/>
      <c r="O45" s="94">
        <v>60</v>
      </c>
    </row>
    <row r="46" spans="1:15" s="58" customFormat="1" ht="38.25">
      <c r="A46" s="130"/>
      <c r="B46" s="130" t="s">
        <v>313</v>
      </c>
      <c r="C46" s="266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</row>
    <row r="47" spans="1:15" s="58" customFormat="1">
      <c r="A47" s="255"/>
      <c r="B47" s="311" t="s">
        <v>333</v>
      </c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3"/>
    </row>
    <row r="48" spans="1:15" ht="38.25" collapsed="1">
      <c r="A48" s="185" t="s">
        <v>310</v>
      </c>
      <c r="B48" s="15" t="s">
        <v>312</v>
      </c>
      <c r="C48" s="85" t="s">
        <v>45</v>
      </c>
      <c r="D48" s="188">
        <v>0.03</v>
      </c>
      <c r="E48" s="137" t="s">
        <v>250</v>
      </c>
      <c r="F48" s="129">
        <v>0</v>
      </c>
      <c r="G48" s="70">
        <v>0.1</v>
      </c>
      <c r="H48" s="70">
        <v>0.2</v>
      </c>
      <c r="I48" s="210"/>
      <c r="J48" s="211"/>
      <c r="K48" s="211"/>
      <c r="L48" s="211"/>
      <c r="M48" s="210"/>
      <c r="N48" s="210"/>
      <c r="O48" s="212">
        <v>0.3</v>
      </c>
    </row>
    <row r="49" spans="1:15" s="97" customFormat="1" hidden="1" outlineLevel="1">
      <c r="A49" s="123"/>
      <c r="B49" s="90"/>
      <c r="C49" s="91"/>
      <c r="D49" s="107"/>
      <c r="E49" s="107"/>
      <c r="F49" s="125"/>
      <c r="G49" s="125"/>
      <c r="H49" s="125"/>
      <c r="I49" s="108"/>
      <c r="J49" s="108"/>
      <c r="K49" s="108"/>
      <c r="L49" s="108"/>
      <c r="M49" s="126"/>
      <c r="N49" s="126"/>
      <c r="O49" s="125"/>
    </row>
    <row r="50" spans="1:15" s="97" customFormat="1" hidden="1" outlineLevel="1">
      <c r="A50" s="123"/>
      <c r="B50" s="90"/>
      <c r="C50" s="91"/>
      <c r="D50" s="107"/>
      <c r="E50" s="107"/>
      <c r="F50" s="125"/>
      <c r="G50" s="94"/>
      <c r="H50" s="94"/>
      <c r="I50" s="108"/>
      <c r="J50" s="108"/>
      <c r="K50" s="108"/>
      <c r="L50" s="108"/>
      <c r="M50" s="126"/>
      <c r="N50" s="126"/>
      <c r="O50" s="94"/>
    </row>
    <row r="51" spans="1:15" ht="25.5" collapsed="1">
      <c r="A51" s="185" t="s">
        <v>311</v>
      </c>
      <c r="B51" s="15" t="s">
        <v>341</v>
      </c>
      <c r="C51" s="282" t="s">
        <v>45</v>
      </c>
      <c r="D51" s="282">
        <v>7.0000000000000007E-2</v>
      </c>
      <c r="E51" s="137" t="s">
        <v>250</v>
      </c>
      <c r="F51" s="129">
        <f>F52/F53*100</f>
        <v>0</v>
      </c>
      <c r="G51" s="70">
        <f t="shared" ref="G51:O51" si="0">G52/G53*100</f>
        <v>0.59938862360392398</v>
      </c>
      <c r="H51" s="70">
        <f t="shared" si="0"/>
        <v>1.2038764822729187</v>
      </c>
      <c r="I51" s="210" t="e">
        <f t="shared" si="0"/>
        <v>#DIV/0!</v>
      </c>
      <c r="J51" s="211" t="e">
        <f t="shared" si="0"/>
        <v>#DIV/0!</v>
      </c>
      <c r="K51" s="211" t="e">
        <f t="shared" si="0"/>
        <v>#DIV/0!</v>
      </c>
      <c r="L51" s="211" t="e">
        <f t="shared" si="0"/>
        <v>#DIV/0!</v>
      </c>
      <c r="M51" s="210" t="e">
        <f t="shared" si="0"/>
        <v>#DIV/0!</v>
      </c>
      <c r="N51" s="210" t="e">
        <f t="shared" si="0"/>
        <v>#DIV/0!</v>
      </c>
      <c r="O51" s="212">
        <f t="shared" si="0"/>
        <v>2.0143826924239066</v>
      </c>
    </row>
    <row r="52" spans="1:15" s="97" customFormat="1" ht="25.5" hidden="1" outlineLevel="1">
      <c r="A52" s="123"/>
      <c r="B52" s="90" t="s">
        <v>343</v>
      </c>
      <c r="C52" s="91" t="s">
        <v>75</v>
      </c>
      <c r="D52" s="107"/>
      <c r="E52" s="107"/>
      <c r="F52" s="125">
        <v>0</v>
      </c>
      <c r="G52" s="125">
        <v>300</v>
      </c>
      <c r="H52" s="125">
        <v>600</v>
      </c>
      <c r="I52" s="108"/>
      <c r="J52" s="108"/>
      <c r="K52" s="108"/>
      <c r="L52" s="108"/>
      <c r="M52" s="126"/>
      <c r="N52" s="126"/>
      <c r="O52" s="125">
        <v>1000</v>
      </c>
    </row>
    <row r="53" spans="1:15" s="97" customFormat="1" hidden="1" outlineLevel="1">
      <c r="A53" s="123"/>
      <c r="B53" s="90" t="s">
        <v>342</v>
      </c>
      <c r="C53" s="91" t="s">
        <v>75</v>
      </c>
      <c r="D53" s="107"/>
      <c r="E53" s="107"/>
      <c r="F53" s="125">
        <v>50279</v>
      </c>
      <c r="G53" s="94">
        <v>50051</v>
      </c>
      <c r="H53" s="94">
        <v>49839</v>
      </c>
      <c r="I53" s="108"/>
      <c r="J53" s="108"/>
      <c r="K53" s="108"/>
      <c r="L53" s="108"/>
      <c r="M53" s="126"/>
      <c r="N53" s="126"/>
      <c r="O53" s="94">
        <v>49643</v>
      </c>
    </row>
    <row r="54" spans="1:15" ht="18.75">
      <c r="D54" s="283">
        <f>SUM(D23:D28)+D31+D34+D37+D42+D43+D48+D51</f>
        <v>1</v>
      </c>
    </row>
    <row r="55" spans="1:15">
      <c r="O55" s="142"/>
    </row>
  </sheetData>
  <mergeCells count="15"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  <mergeCell ref="B13:H13"/>
    <mergeCell ref="B22:O22"/>
    <mergeCell ref="B30:O30"/>
    <mergeCell ref="B41:O41"/>
    <mergeCell ref="B47:O47"/>
  </mergeCells>
  <pageMargins left="0.94488188976377963" right="0.11811023622047245" top="0.62992125984251968" bottom="0.62992125984251968" header="0" footer="0.62992125984251968"/>
  <pageSetup paperSize="9" scale="88" orientation="landscape" r:id="rId1"/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3"/>
  <sheetViews>
    <sheetView view="pageBreakPreview" zoomScale="70" zoomScaleSheetLayoutView="70" workbookViewId="0">
      <pane xSplit="3" ySplit="11" topLeftCell="D12" activePane="bottomRight" state="frozen"/>
      <selection pane="topRight" activeCell="D1" sqref="D1"/>
      <selection pane="bottomLeft" activeCell="A15" sqref="A15"/>
      <selection pane="bottomRight" activeCell="K22" sqref="K22"/>
    </sheetView>
  </sheetViews>
  <sheetFormatPr defaultColWidth="13.85546875" defaultRowHeight="15.75"/>
  <cols>
    <col min="1" max="1" width="4.85546875" style="25" customWidth="1"/>
    <col min="2" max="2" width="30.7109375" style="56" customWidth="1"/>
    <col min="3" max="3" width="17.42578125" style="56" customWidth="1"/>
    <col min="4" max="4" width="10.28515625" style="56" customWidth="1"/>
    <col min="5" max="5" width="3.7109375" style="56" customWidth="1"/>
    <col min="6" max="6" width="8.5703125" style="56" customWidth="1"/>
    <col min="7" max="7" width="6.140625" style="56" customWidth="1"/>
    <col min="8" max="8" width="26.42578125" style="56" customWidth="1"/>
    <col min="9" max="9" width="23.28515625" style="56" customWidth="1"/>
    <col min="10" max="10" width="29.85546875" style="56" customWidth="1"/>
    <col min="11" max="16384" width="13.85546875" style="56"/>
  </cols>
  <sheetData>
    <row r="1" spans="1:53">
      <c r="A1" s="56"/>
      <c r="B1" s="213"/>
      <c r="C1" s="213"/>
      <c r="D1" s="213"/>
      <c r="E1" s="213"/>
      <c r="F1" s="213"/>
      <c r="G1" s="213"/>
      <c r="H1" s="213"/>
      <c r="I1" s="279" t="s">
        <v>100</v>
      </c>
      <c r="K1" s="252"/>
    </row>
    <row r="2" spans="1:53">
      <c r="A2" s="56"/>
      <c r="B2" s="213"/>
      <c r="C2" s="213"/>
      <c r="D2" s="213"/>
      <c r="E2" s="213"/>
      <c r="F2" s="213"/>
      <c r="G2" s="213"/>
      <c r="H2" s="213"/>
      <c r="I2" s="279" t="s">
        <v>109</v>
      </c>
      <c r="K2" s="252"/>
    </row>
    <row r="3" spans="1:53">
      <c r="A3" s="56"/>
      <c r="B3" s="213"/>
      <c r="C3" s="213"/>
      <c r="D3" s="213"/>
      <c r="E3" s="213"/>
      <c r="F3" s="213"/>
      <c r="G3" s="213"/>
      <c r="H3" s="213"/>
      <c r="I3" s="279" t="s">
        <v>110</v>
      </c>
      <c r="K3" s="252"/>
    </row>
    <row r="4" spans="1:53">
      <c r="A4" s="247"/>
      <c r="B4" s="245"/>
      <c r="C4" s="245"/>
      <c r="E4" s="213"/>
      <c r="F4" s="213"/>
      <c r="G4" s="213"/>
      <c r="H4" s="213"/>
      <c r="I4" s="213" t="s">
        <v>335</v>
      </c>
      <c r="J4" s="213"/>
    </row>
    <row r="5" spans="1:53">
      <c r="A5" s="330" t="s">
        <v>111</v>
      </c>
      <c r="B5" s="330"/>
      <c r="C5" s="330"/>
      <c r="D5" s="330"/>
      <c r="E5" s="330"/>
      <c r="F5" s="330"/>
      <c r="G5" s="330"/>
      <c r="H5" s="330"/>
      <c r="I5" s="330"/>
      <c r="J5" s="330"/>
    </row>
    <row r="6" spans="1:53">
      <c r="A6" s="330" t="s">
        <v>112</v>
      </c>
      <c r="B6" s="330"/>
      <c r="C6" s="330"/>
      <c r="D6" s="330"/>
      <c r="E6" s="330"/>
      <c r="F6" s="330"/>
      <c r="G6" s="330"/>
      <c r="H6" s="330"/>
      <c r="I6" s="330"/>
      <c r="J6" s="330"/>
    </row>
    <row r="7" spans="1:53">
      <c r="A7" s="330"/>
      <c r="B7" s="330"/>
      <c r="C7" s="330"/>
      <c r="D7" s="330"/>
      <c r="E7" s="330"/>
      <c r="F7" s="330"/>
      <c r="G7" s="330"/>
      <c r="H7" s="330"/>
      <c r="I7" s="330"/>
      <c r="J7" s="330"/>
    </row>
    <row r="8" spans="1:53">
      <c r="A8" s="57"/>
      <c r="B8"/>
      <c r="C8"/>
      <c r="D8"/>
      <c r="E8"/>
      <c r="F8"/>
      <c r="G8"/>
      <c r="H8"/>
      <c r="I8"/>
      <c r="J8"/>
    </row>
    <row r="9" spans="1:53">
      <c r="A9" s="331" t="s">
        <v>0</v>
      </c>
      <c r="B9" s="331" t="s">
        <v>1</v>
      </c>
      <c r="C9" s="331" t="s">
        <v>2</v>
      </c>
      <c r="D9" s="331" t="s">
        <v>113</v>
      </c>
      <c r="E9" s="331"/>
      <c r="F9" s="331"/>
      <c r="G9" s="331"/>
      <c r="H9" s="331" t="s">
        <v>114</v>
      </c>
      <c r="I9" s="331" t="s">
        <v>116</v>
      </c>
      <c r="J9" s="332" t="s">
        <v>115</v>
      </c>
    </row>
    <row r="10" spans="1:53" s="8" customFormat="1">
      <c r="A10" s="331"/>
      <c r="B10" s="331"/>
      <c r="C10" s="331"/>
      <c r="D10" s="331" t="s">
        <v>3</v>
      </c>
      <c r="E10" s="331"/>
      <c r="F10" s="331" t="s">
        <v>4</v>
      </c>
      <c r="G10" s="331"/>
      <c r="H10" s="331"/>
      <c r="I10" s="331"/>
      <c r="J10" s="33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59"/>
      <c r="B11" s="328" t="s">
        <v>62</v>
      </c>
      <c r="C11" s="329"/>
      <c r="D11" s="329"/>
      <c r="E11" s="329"/>
      <c r="F11" s="329"/>
      <c r="G11" s="329"/>
      <c r="H11" s="329"/>
      <c r="I11" s="329"/>
      <c r="J11" s="329"/>
    </row>
    <row r="12" spans="1:53" ht="51">
      <c r="A12" s="60" t="s">
        <v>47</v>
      </c>
      <c r="B12" s="216" t="s">
        <v>198</v>
      </c>
      <c r="C12" s="249" t="s">
        <v>46</v>
      </c>
      <c r="D12" s="327">
        <v>43101</v>
      </c>
      <c r="E12" s="327"/>
      <c r="F12" s="327">
        <v>43465</v>
      </c>
      <c r="G12" s="327"/>
      <c r="H12" s="64" t="s">
        <v>200</v>
      </c>
      <c r="I12" s="64" t="s">
        <v>191</v>
      </c>
      <c r="J12" s="64" t="s">
        <v>291</v>
      </c>
    </row>
    <row r="13" spans="1:53" ht="51">
      <c r="A13" s="60" t="s">
        <v>48</v>
      </c>
      <c r="B13" s="217" t="s">
        <v>108</v>
      </c>
      <c r="C13" s="64" t="s">
        <v>46</v>
      </c>
      <c r="D13" s="327">
        <v>43101</v>
      </c>
      <c r="E13" s="327"/>
      <c r="F13" s="327">
        <v>43465</v>
      </c>
      <c r="G13" s="327"/>
      <c r="H13" s="64" t="s">
        <v>190</v>
      </c>
      <c r="I13" s="64" t="s">
        <v>191</v>
      </c>
      <c r="J13" s="64" t="s">
        <v>291</v>
      </c>
    </row>
    <row r="14" spans="1:53" ht="25.5">
      <c r="A14" s="60" t="s">
        <v>51</v>
      </c>
      <c r="B14" s="217" t="s">
        <v>85</v>
      </c>
      <c r="C14" s="64" t="s">
        <v>46</v>
      </c>
      <c r="D14" s="327">
        <v>43101</v>
      </c>
      <c r="E14" s="327"/>
      <c r="F14" s="327">
        <v>43465</v>
      </c>
      <c r="G14" s="327"/>
      <c r="H14" s="64" t="s">
        <v>201</v>
      </c>
      <c r="I14" s="64" t="s">
        <v>233</v>
      </c>
      <c r="J14" s="64" t="s">
        <v>291</v>
      </c>
    </row>
    <row r="15" spans="1:53" ht="51">
      <c r="A15" s="60" t="s">
        <v>74</v>
      </c>
      <c r="B15" s="63" t="s">
        <v>54</v>
      </c>
      <c r="C15" s="64" t="s">
        <v>46</v>
      </c>
      <c r="D15" s="327">
        <v>43101</v>
      </c>
      <c r="E15" s="327"/>
      <c r="F15" s="327">
        <v>43465</v>
      </c>
      <c r="G15" s="327"/>
      <c r="H15" s="64" t="s">
        <v>232</v>
      </c>
      <c r="I15" s="64"/>
      <c r="J15" s="214"/>
    </row>
    <row r="16" spans="1:53" ht="63.75">
      <c r="A16" s="60" t="s">
        <v>84</v>
      </c>
      <c r="B16" s="63" t="s">
        <v>56</v>
      </c>
      <c r="C16" s="64" t="s">
        <v>46</v>
      </c>
      <c r="D16" s="327">
        <v>43101</v>
      </c>
      <c r="E16" s="327"/>
      <c r="F16" s="327">
        <v>43465</v>
      </c>
      <c r="G16" s="327"/>
      <c r="H16" s="64"/>
      <c r="I16" s="64" t="s">
        <v>215</v>
      </c>
      <c r="J16" s="64" t="s">
        <v>325</v>
      </c>
    </row>
    <row r="17" spans="1:10" ht="38.25">
      <c r="A17" s="60" t="s">
        <v>86</v>
      </c>
      <c r="B17" s="63" t="s">
        <v>138</v>
      </c>
      <c r="C17" s="64" t="s">
        <v>46</v>
      </c>
      <c r="D17" s="327">
        <v>43101</v>
      </c>
      <c r="E17" s="327"/>
      <c r="F17" s="327">
        <v>43465</v>
      </c>
      <c r="G17" s="327"/>
      <c r="H17" s="64" t="s">
        <v>192</v>
      </c>
      <c r="I17" s="64" t="s">
        <v>202</v>
      </c>
      <c r="J17" s="214"/>
    </row>
    <row r="18" spans="1:10" ht="63.75">
      <c r="A18" s="60" t="s">
        <v>209</v>
      </c>
      <c r="B18" s="63" t="s">
        <v>203</v>
      </c>
      <c r="C18" s="64" t="s">
        <v>46</v>
      </c>
      <c r="D18" s="327">
        <v>43101</v>
      </c>
      <c r="E18" s="327"/>
      <c r="F18" s="327">
        <v>43465</v>
      </c>
      <c r="G18" s="327"/>
      <c r="H18" s="64" t="s">
        <v>234</v>
      </c>
      <c r="I18" s="64"/>
      <c r="J18" s="214"/>
    </row>
    <row r="19" spans="1:10" ht="63.75">
      <c r="A19" s="60" t="s">
        <v>210</v>
      </c>
      <c r="B19" s="63" t="s">
        <v>199</v>
      </c>
      <c r="C19" s="64" t="s">
        <v>46</v>
      </c>
      <c r="D19" s="327">
        <v>43101</v>
      </c>
      <c r="E19" s="327"/>
      <c r="F19" s="327">
        <v>43465</v>
      </c>
      <c r="G19" s="327"/>
      <c r="H19" s="64" t="s">
        <v>193</v>
      </c>
      <c r="I19" s="64"/>
      <c r="J19" s="215" t="s">
        <v>325</v>
      </c>
    </row>
    <row r="20" spans="1:10" ht="267.75">
      <c r="A20" s="60" t="s">
        <v>211</v>
      </c>
      <c r="B20" s="63" t="s">
        <v>88</v>
      </c>
      <c r="C20" s="64" t="s">
        <v>46</v>
      </c>
      <c r="D20" s="327">
        <v>43101</v>
      </c>
      <c r="E20" s="327"/>
      <c r="F20" s="327">
        <v>43465</v>
      </c>
      <c r="G20" s="327"/>
      <c r="H20" s="64" t="s">
        <v>204</v>
      </c>
      <c r="I20" s="64" t="s">
        <v>216</v>
      </c>
      <c r="J20" s="64" t="s">
        <v>324</v>
      </c>
    </row>
    <row r="21" spans="1:10" ht="76.5">
      <c r="A21" s="60" t="s">
        <v>212</v>
      </c>
      <c r="B21" s="63" t="s">
        <v>197</v>
      </c>
      <c r="C21" s="64" t="s">
        <v>46</v>
      </c>
      <c r="D21" s="327">
        <v>43101</v>
      </c>
      <c r="E21" s="327"/>
      <c r="F21" s="327">
        <v>43465</v>
      </c>
      <c r="G21" s="327"/>
      <c r="H21" s="64" t="s">
        <v>206</v>
      </c>
      <c r="I21" s="64" t="s">
        <v>223</v>
      </c>
      <c r="J21" s="64" t="s">
        <v>323</v>
      </c>
    </row>
    <row r="22" spans="1:10" ht="89.25">
      <c r="A22" s="60" t="s">
        <v>224</v>
      </c>
      <c r="B22" s="63" t="s">
        <v>90</v>
      </c>
      <c r="C22" s="64" t="s">
        <v>46</v>
      </c>
      <c r="D22" s="327">
        <v>43101</v>
      </c>
      <c r="E22" s="327"/>
      <c r="F22" s="327">
        <v>43465</v>
      </c>
      <c r="G22" s="327"/>
      <c r="H22" s="64" t="s">
        <v>194</v>
      </c>
      <c r="I22" s="64" t="s">
        <v>218</v>
      </c>
      <c r="J22" s="214"/>
    </row>
    <row r="23" spans="1:10" ht="76.5">
      <c r="A23" s="60" t="s">
        <v>221</v>
      </c>
      <c r="B23" s="63" t="s">
        <v>91</v>
      </c>
      <c r="C23" s="64" t="s">
        <v>46</v>
      </c>
      <c r="D23" s="327">
        <v>43101</v>
      </c>
      <c r="E23" s="327"/>
      <c r="F23" s="327">
        <v>43465</v>
      </c>
      <c r="G23" s="327"/>
      <c r="H23" s="64" t="s">
        <v>225</v>
      </c>
      <c r="I23" s="64" t="s">
        <v>222</v>
      </c>
      <c r="J23" s="214"/>
    </row>
    <row r="24" spans="1:10" ht="114.75">
      <c r="A24" s="60" t="s">
        <v>213</v>
      </c>
      <c r="B24" s="63" t="s">
        <v>92</v>
      </c>
      <c r="C24" s="64" t="s">
        <v>46</v>
      </c>
      <c r="D24" s="327">
        <v>43101</v>
      </c>
      <c r="E24" s="327"/>
      <c r="F24" s="327">
        <v>43465</v>
      </c>
      <c r="G24" s="327"/>
      <c r="H24" s="64" t="s">
        <v>195</v>
      </c>
      <c r="I24" s="64" t="s">
        <v>226</v>
      </c>
      <c r="J24" s="64" t="s">
        <v>321</v>
      </c>
    </row>
    <row r="25" spans="1:10" ht="51">
      <c r="A25" s="60" t="s">
        <v>219</v>
      </c>
      <c r="B25" s="63" t="s">
        <v>93</v>
      </c>
      <c r="C25" s="64" t="s">
        <v>46</v>
      </c>
      <c r="D25" s="327">
        <v>43101</v>
      </c>
      <c r="E25" s="327"/>
      <c r="F25" s="327">
        <v>43465</v>
      </c>
      <c r="G25" s="327"/>
      <c r="H25" s="64" t="s">
        <v>227</v>
      </c>
      <c r="I25" s="64" t="s">
        <v>228</v>
      </c>
      <c r="J25" s="214"/>
    </row>
    <row r="26" spans="1:10" ht="76.5">
      <c r="A26" s="60" t="s">
        <v>214</v>
      </c>
      <c r="B26" s="63" t="s">
        <v>94</v>
      </c>
      <c r="C26" s="64" t="s">
        <v>46</v>
      </c>
      <c r="D26" s="327">
        <v>43101</v>
      </c>
      <c r="E26" s="327"/>
      <c r="F26" s="327">
        <v>43465</v>
      </c>
      <c r="G26" s="327"/>
      <c r="H26" s="64" t="s">
        <v>205</v>
      </c>
      <c r="I26" s="64" t="s">
        <v>220</v>
      </c>
      <c r="J26" s="214"/>
    </row>
    <row r="27" spans="1:10">
      <c r="A27" s="61"/>
      <c r="B27" s="326" t="s">
        <v>63</v>
      </c>
      <c r="C27" s="326"/>
      <c r="D27" s="326"/>
      <c r="E27" s="326"/>
      <c r="F27" s="326"/>
      <c r="G27" s="326"/>
      <c r="H27" s="326"/>
      <c r="I27" s="326"/>
      <c r="J27" s="326"/>
    </row>
    <row r="28" spans="1:10" ht="255">
      <c r="A28" s="60" t="s">
        <v>78</v>
      </c>
      <c r="B28" s="63" t="s">
        <v>95</v>
      </c>
      <c r="C28" s="65" t="s">
        <v>46</v>
      </c>
      <c r="D28" s="324" t="s">
        <v>326</v>
      </c>
      <c r="E28" s="324"/>
      <c r="F28" s="324" t="s">
        <v>327</v>
      </c>
      <c r="G28" s="324"/>
      <c r="H28" s="64" t="s">
        <v>208</v>
      </c>
      <c r="I28" s="64" t="s">
        <v>229</v>
      </c>
      <c r="J28" s="64" t="s">
        <v>322</v>
      </c>
    </row>
    <row r="29" spans="1:10" ht="76.5">
      <c r="A29" s="60" t="s">
        <v>79</v>
      </c>
      <c r="B29" s="63" t="s">
        <v>96</v>
      </c>
      <c r="C29" s="65" t="s">
        <v>46</v>
      </c>
      <c r="D29" s="324" t="s">
        <v>326</v>
      </c>
      <c r="E29" s="324"/>
      <c r="F29" s="324" t="s">
        <v>327</v>
      </c>
      <c r="G29" s="324"/>
      <c r="H29" s="64" t="s">
        <v>207</v>
      </c>
      <c r="I29" s="65" t="s">
        <v>230</v>
      </c>
      <c r="J29" s="64" t="s">
        <v>319</v>
      </c>
    </row>
    <row r="30" spans="1:10">
      <c r="A30" s="61"/>
      <c r="B30" s="326" t="s">
        <v>97</v>
      </c>
      <c r="C30" s="326"/>
      <c r="D30" s="326"/>
      <c r="E30" s="326"/>
      <c r="F30" s="326"/>
      <c r="G30" s="326"/>
      <c r="H30" s="326"/>
      <c r="I30" s="326"/>
      <c r="J30" s="326"/>
    </row>
    <row r="31" spans="1:10" ht="76.5">
      <c r="A31" s="60" t="s">
        <v>65</v>
      </c>
      <c r="B31" s="66" t="s">
        <v>98</v>
      </c>
      <c r="C31" s="67" t="s">
        <v>46</v>
      </c>
      <c r="D31" s="324" t="s">
        <v>326</v>
      </c>
      <c r="E31" s="324"/>
      <c r="F31" s="324" t="s">
        <v>327</v>
      </c>
      <c r="G31" s="324"/>
      <c r="H31" s="71" t="s">
        <v>196</v>
      </c>
      <c r="I31" s="71" t="s">
        <v>231</v>
      </c>
      <c r="J31" s="71" t="s">
        <v>320</v>
      </c>
    </row>
    <row r="32" spans="1:10">
      <c r="A32" s="260"/>
      <c r="B32" s="326" t="s">
        <v>332</v>
      </c>
      <c r="C32" s="326"/>
      <c r="D32" s="326"/>
      <c r="E32" s="326"/>
      <c r="F32" s="326"/>
      <c r="G32" s="326"/>
      <c r="H32" s="326"/>
      <c r="I32" s="326"/>
      <c r="J32" s="326"/>
    </row>
    <row r="33" spans="1:10" ht="127.5">
      <c r="A33" s="60" t="s">
        <v>310</v>
      </c>
      <c r="B33" s="66" t="s">
        <v>316</v>
      </c>
      <c r="C33" s="67" t="s">
        <v>46</v>
      </c>
      <c r="D33" s="324" t="s">
        <v>326</v>
      </c>
      <c r="E33" s="325"/>
      <c r="F33" s="324" t="s">
        <v>327</v>
      </c>
      <c r="G33" s="325"/>
      <c r="H33" s="71" t="s">
        <v>329</v>
      </c>
      <c r="I33" s="71" t="s">
        <v>330</v>
      </c>
      <c r="J33" s="71" t="s">
        <v>328</v>
      </c>
    </row>
  </sheetData>
  <mergeCells count="54"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11:J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B27:J27"/>
    <mergeCell ref="D28:E28"/>
    <mergeCell ref="F28:G28"/>
    <mergeCell ref="D33:E33"/>
    <mergeCell ref="F33:G33"/>
    <mergeCell ref="D29:E29"/>
    <mergeCell ref="F29:G29"/>
    <mergeCell ref="B30:J30"/>
    <mergeCell ref="D31:E31"/>
    <mergeCell ref="F31:G31"/>
    <mergeCell ref="B32:J32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activeCell="B22" sqref="B22:C22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44.5703125" style="2" customWidth="1"/>
    <col min="8" max="16384" width="13.85546875" style="2"/>
  </cols>
  <sheetData>
    <row r="1" spans="1:8">
      <c r="A1" s="238"/>
      <c r="B1" s="213"/>
      <c r="C1" s="213"/>
      <c r="D1" s="213"/>
      <c r="E1" s="213"/>
      <c r="F1" s="213"/>
      <c r="G1" s="280" t="s">
        <v>38</v>
      </c>
      <c r="H1" s="238"/>
    </row>
    <row r="2" spans="1:8">
      <c r="A2" s="238"/>
      <c r="B2" s="213"/>
      <c r="C2" s="213"/>
      <c r="D2" s="213"/>
      <c r="E2" s="213"/>
      <c r="F2" s="213"/>
      <c r="G2" s="280" t="s">
        <v>109</v>
      </c>
      <c r="H2" s="238"/>
    </row>
    <row r="3" spans="1:8">
      <c r="A3" s="238"/>
      <c r="B3" s="213"/>
      <c r="C3" s="213"/>
      <c r="D3" s="213"/>
      <c r="E3" s="213"/>
      <c r="F3" s="213"/>
      <c r="G3" s="280" t="s">
        <v>110</v>
      </c>
      <c r="H3" s="238"/>
    </row>
    <row r="4" spans="1:8">
      <c r="B4" s="268"/>
      <c r="C4" s="268"/>
      <c r="D4" s="268"/>
      <c r="E4" s="268"/>
      <c r="F4" s="268"/>
      <c r="G4" s="268" t="s">
        <v>298</v>
      </c>
      <c r="H4" s="268"/>
    </row>
    <row r="5" spans="1:8">
      <c r="A5" s="333" t="s">
        <v>111</v>
      </c>
      <c r="B5" s="333"/>
      <c r="C5" s="333"/>
      <c r="D5" s="333"/>
      <c r="E5" s="333"/>
      <c r="F5" s="333"/>
      <c r="G5" s="333"/>
    </row>
    <row r="6" spans="1:8">
      <c r="A6" s="333" t="s">
        <v>121</v>
      </c>
      <c r="B6" s="333"/>
      <c r="C6" s="333"/>
      <c r="D6" s="333"/>
      <c r="E6" s="333"/>
      <c r="F6" s="333"/>
      <c r="G6" s="333"/>
    </row>
    <row r="7" spans="1:8" s="31" customFormat="1">
      <c r="A7" s="333" t="s">
        <v>122</v>
      </c>
      <c r="B7" s="333"/>
      <c r="C7" s="333"/>
      <c r="D7" s="333"/>
      <c r="E7" s="333"/>
      <c r="F7" s="333"/>
      <c r="G7" s="333"/>
    </row>
    <row r="8" spans="1:8" s="31" customFormat="1">
      <c r="A8" s="32"/>
      <c r="B8" s="32"/>
      <c r="C8" s="32"/>
      <c r="D8" s="32"/>
      <c r="E8" s="32"/>
      <c r="F8" s="32"/>
      <c r="G8" s="32"/>
    </row>
    <row r="9" spans="1:8">
      <c r="A9" s="24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34" t="s">
        <v>0</v>
      </c>
      <c r="B11" s="334" t="s">
        <v>117</v>
      </c>
      <c r="C11" s="334"/>
      <c r="D11" s="334" t="s">
        <v>118</v>
      </c>
      <c r="E11" s="334" t="s">
        <v>119</v>
      </c>
      <c r="F11" s="334"/>
      <c r="G11" s="334" t="s">
        <v>120</v>
      </c>
    </row>
    <row r="12" spans="1:8">
      <c r="A12" s="334"/>
      <c r="B12" s="334"/>
      <c r="C12" s="334"/>
      <c r="D12" s="334"/>
      <c r="E12" s="334"/>
      <c r="F12" s="334"/>
      <c r="G12" s="334"/>
    </row>
    <row r="13" spans="1:8" ht="46.5" customHeight="1">
      <c r="A13" s="263">
        <v>1</v>
      </c>
      <c r="B13" s="336"/>
      <c r="C13" s="336"/>
      <c r="D13" s="17"/>
      <c r="E13" s="337"/>
      <c r="F13" s="337"/>
      <c r="G13" s="281"/>
    </row>
    <row r="14" spans="1:8" ht="46.5" customHeight="1">
      <c r="A14" s="263">
        <v>2</v>
      </c>
      <c r="B14" s="336"/>
      <c r="C14" s="336"/>
      <c r="D14" s="17"/>
      <c r="E14" s="337"/>
      <c r="F14" s="337"/>
      <c r="G14" s="281"/>
    </row>
    <row r="15" spans="1:8" ht="46.5" customHeight="1">
      <c r="A15" s="263">
        <v>3</v>
      </c>
      <c r="B15" s="336"/>
      <c r="C15" s="336"/>
      <c r="D15" s="17"/>
      <c r="E15" s="337"/>
      <c r="F15" s="337"/>
      <c r="G15" s="281"/>
    </row>
    <row r="16" spans="1:8">
      <c r="A16" s="6"/>
      <c r="B16" s="5"/>
      <c r="C16" s="23"/>
      <c r="D16" s="23"/>
      <c r="E16" s="23"/>
      <c r="F16" s="23"/>
      <c r="G16" s="23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3"/>
      <c r="D18" s="23"/>
      <c r="E18" s="23"/>
      <c r="F18" s="23"/>
      <c r="G18" s="23"/>
    </row>
    <row r="19" spans="1:7">
      <c r="A19" s="6"/>
      <c r="B19" s="5"/>
      <c r="C19" s="335"/>
      <c r="D19" s="335"/>
      <c r="E19" s="23"/>
      <c r="F19" s="23"/>
      <c r="G19" s="23"/>
    </row>
    <row r="20" spans="1:7">
      <c r="A20" s="6"/>
      <c r="B20" s="5"/>
      <c r="C20" s="23"/>
      <c r="D20" s="23"/>
      <c r="E20" s="23"/>
      <c r="F20" s="23"/>
      <c r="G20" s="23"/>
    </row>
    <row r="21" spans="1:7">
      <c r="A21" s="6"/>
      <c r="B21" s="5"/>
      <c r="C21" s="23"/>
      <c r="D21" s="23"/>
      <c r="E21" s="23"/>
      <c r="F21" s="23"/>
      <c r="G21" s="23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40"/>
  <sheetViews>
    <sheetView view="pageBreakPreview" zoomScale="90" zoomScaleSheetLayoutView="90" workbookViewId="0">
      <pane xSplit="2" ySplit="15" topLeftCell="C25" activePane="bottomRight" state="frozen"/>
      <selection pane="topRight" activeCell="C1" sqref="C1"/>
      <selection pane="bottomLeft" activeCell="A15" sqref="A15"/>
      <selection pane="bottomRight" activeCell="D34" sqref="D34:E38"/>
    </sheetView>
  </sheetViews>
  <sheetFormatPr defaultColWidth="13.85546875" defaultRowHeight="15.75"/>
  <cols>
    <col min="1" max="1" width="4.85546875" style="25" customWidth="1"/>
    <col min="2" max="2" width="41.42578125" style="56" customWidth="1"/>
    <col min="3" max="3" width="15.140625" style="25" customWidth="1"/>
    <col min="4" max="4" width="13.7109375" style="25" customWidth="1"/>
    <col min="5" max="5" width="13.5703125" style="25" customWidth="1"/>
    <col min="6" max="6" width="14.42578125" style="25" customWidth="1"/>
    <col min="7" max="7" width="16.7109375" style="25" customWidth="1"/>
    <col min="8" max="8" width="32.140625" style="25" customWidth="1"/>
    <col min="9" max="9" width="13.7109375" style="25" customWidth="1"/>
    <col min="10" max="10" width="21.85546875" style="56" customWidth="1"/>
    <col min="11" max="16384" width="13.85546875" style="56"/>
  </cols>
  <sheetData>
    <row r="1" spans="1:10" ht="15" customHeight="1">
      <c r="B1" s="7"/>
      <c r="C1" s="7"/>
      <c r="D1" s="7"/>
      <c r="E1" s="7"/>
      <c r="F1" s="370" t="s">
        <v>294</v>
      </c>
      <c r="G1" s="370"/>
      <c r="H1" s="370"/>
      <c r="I1" s="7"/>
      <c r="J1" s="7"/>
    </row>
    <row r="2" spans="1:10" ht="15" customHeight="1">
      <c r="B2" s="7"/>
      <c r="C2" s="7"/>
      <c r="D2" s="7"/>
      <c r="E2" s="7"/>
      <c r="F2" s="246"/>
      <c r="G2" s="246"/>
      <c r="H2" s="246" t="s">
        <v>109</v>
      </c>
      <c r="I2" s="7"/>
      <c r="J2" s="7"/>
    </row>
    <row r="3" spans="1:10" ht="13.5" customHeight="1">
      <c r="B3" s="7"/>
      <c r="C3" s="7"/>
      <c r="D3" s="7"/>
      <c r="E3" s="7"/>
      <c r="F3" s="371" t="s">
        <v>110</v>
      </c>
      <c r="G3" s="371"/>
      <c r="H3" s="371"/>
      <c r="I3" s="7"/>
      <c r="J3" s="7"/>
    </row>
    <row r="4" spans="1:10" ht="13.5" customHeight="1">
      <c r="B4" s="7"/>
      <c r="C4" s="7"/>
      <c r="D4" s="7"/>
      <c r="E4" s="7"/>
      <c r="F4" s="370" t="s">
        <v>298</v>
      </c>
      <c r="G4" s="370"/>
      <c r="H4" s="370"/>
      <c r="I4" s="7"/>
      <c r="J4" s="7"/>
    </row>
    <row r="5" spans="1:10" ht="12.75" customHeight="1">
      <c r="A5" s="57"/>
      <c r="B5" s="34"/>
      <c r="D5" s="372"/>
      <c r="E5" s="372"/>
      <c r="F5" s="372"/>
      <c r="G5" s="372"/>
      <c r="H5" s="372"/>
    </row>
    <row r="6" spans="1:10" ht="14.25" customHeight="1">
      <c r="A6" s="57"/>
      <c r="B6" s="26"/>
      <c r="C6" s="27"/>
      <c r="D6" s="27"/>
      <c r="E6" s="27"/>
      <c r="F6" s="27"/>
      <c r="G6" s="27"/>
      <c r="H6" s="27"/>
      <c r="I6" s="27"/>
      <c r="J6" s="28"/>
    </row>
    <row r="7" spans="1:10">
      <c r="A7" s="330" t="s">
        <v>131</v>
      </c>
      <c r="B7" s="330"/>
      <c r="C7" s="330"/>
      <c r="D7" s="330"/>
      <c r="E7" s="330"/>
      <c r="F7" s="330"/>
      <c r="G7" s="330"/>
      <c r="H7" s="330"/>
      <c r="I7" s="198"/>
      <c r="J7" s="28"/>
    </row>
    <row r="8" spans="1:10" ht="14.25" customHeight="1">
      <c r="A8" s="330" t="s">
        <v>132</v>
      </c>
      <c r="B8" s="330"/>
      <c r="C8" s="330"/>
      <c r="D8" s="330"/>
      <c r="E8" s="330"/>
      <c r="F8" s="330"/>
      <c r="G8" s="330"/>
      <c r="H8" s="330"/>
      <c r="I8" s="198"/>
      <c r="J8" s="28"/>
    </row>
    <row r="9" spans="1:10" ht="13.5" customHeight="1">
      <c r="A9" s="330" t="s">
        <v>151</v>
      </c>
      <c r="B9" s="330"/>
      <c r="C9" s="330"/>
      <c r="D9" s="330"/>
      <c r="E9" s="330"/>
      <c r="F9" s="330"/>
      <c r="G9" s="330"/>
      <c r="H9" s="330"/>
      <c r="I9" s="198"/>
      <c r="J9" s="10"/>
    </row>
    <row r="10" spans="1:10">
      <c r="A10" s="57"/>
      <c r="B10" s="26"/>
      <c r="C10" s="27"/>
      <c r="D10" s="27"/>
      <c r="E10" s="27"/>
      <c r="F10" s="27"/>
      <c r="G10" s="27"/>
      <c r="H10" s="27"/>
      <c r="I10" s="27"/>
      <c r="J10" s="10"/>
    </row>
    <row r="11" spans="1:10" ht="31.5" customHeight="1">
      <c r="A11" s="366" t="s">
        <v>0</v>
      </c>
      <c r="B11" s="338" t="s">
        <v>6</v>
      </c>
      <c r="C11" s="368" t="s">
        <v>7</v>
      </c>
      <c r="D11" s="369"/>
      <c r="E11" s="369"/>
      <c r="F11" s="368" t="s">
        <v>44</v>
      </c>
      <c r="G11" s="369"/>
      <c r="H11" s="369"/>
      <c r="I11" s="150"/>
      <c r="J11" s="10"/>
    </row>
    <row r="12" spans="1:10" ht="60.75" customHeight="1">
      <c r="A12" s="366"/>
      <c r="B12" s="367"/>
      <c r="C12" s="201" t="s">
        <v>299</v>
      </c>
      <c r="D12" s="201" t="s">
        <v>300</v>
      </c>
      <c r="E12" s="201" t="s">
        <v>301</v>
      </c>
      <c r="F12" s="200" t="s">
        <v>299</v>
      </c>
      <c r="G12" s="157" t="s">
        <v>302</v>
      </c>
      <c r="H12" s="157" t="s">
        <v>303</v>
      </c>
      <c r="I12" s="145"/>
      <c r="J12" s="199"/>
    </row>
    <row r="13" spans="1:10" ht="33" customHeight="1">
      <c r="A13" s="200">
        <v>1</v>
      </c>
      <c r="B13" s="359" t="s">
        <v>237</v>
      </c>
      <c r="C13" s="360"/>
      <c r="D13" s="360"/>
      <c r="E13" s="360"/>
      <c r="F13" s="360"/>
      <c r="G13" s="360"/>
      <c r="H13" s="360"/>
      <c r="I13" s="151"/>
      <c r="J13" s="199"/>
    </row>
    <row r="14" spans="1:10">
      <c r="A14" s="200"/>
      <c r="B14" s="361" t="s">
        <v>99</v>
      </c>
      <c r="C14" s="362"/>
      <c r="D14" s="362"/>
      <c r="E14" s="362"/>
      <c r="F14" s="362"/>
      <c r="G14" s="362"/>
      <c r="H14" s="362"/>
      <c r="I14" s="152"/>
      <c r="J14" s="199"/>
    </row>
    <row r="15" spans="1:10" ht="16.5" customHeight="1">
      <c r="A15" s="200"/>
      <c r="B15" s="363" t="s">
        <v>106</v>
      </c>
      <c r="C15" s="364"/>
      <c r="D15" s="364"/>
      <c r="E15" s="364"/>
      <c r="F15" s="364"/>
      <c r="G15" s="364"/>
      <c r="H15" s="364"/>
      <c r="I15" s="146"/>
      <c r="J15" s="199"/>
    </row>
    <row r="16" spans="1:10" ht="47.25">
      <c r="A16" s="200"/>
      <c r="B16" s="191" t="s">
        <v>197</v>
      </c>
      <c r="C16" s="365">
        <f>891+20+2000+1860</f>
        <v>4771</v>
      </c>
      <c r="D16" s="365">
        <f>891+20+2000+1860</f>
        <v>4771</v>
      </c>
      <c r="E16" s="365">
        <f>893+20+1998+1863</f>
        <v>4774</v>
      </c>
      <c r="F16" s="75">
        <f>20000/1000</f>
        <v>20</v>
      </c>
      <c r="G16" s="75">
        <f>20000/1000</f>
        <v>20</v>
      </c>
      <c r="H16" s="75">
        <f>20000/1000</f>
        <v>20</v>
      </c>
      <c r="I16" s="153"/>
      <c r="J16" s="199"/>
    </row>
    <row r="17" spans="1:10" ht="31.5">
      <c r="A17" s="200"/>
      <c r="B17" s="191" t="s">
        <v>92</v>
      </c>
      <c r="C17" s="365"/>
      <c r="D17" s="365"/>
      <c r="E17" s="365"/>
      <c r="F17" s="75">
        <f>10000/1000</f>
        <v>10</v>
      </c>
      <c r="G17" s="75">
        <f>10000/1000</f>
        <v>10</v>
      </c>
      <c r="H17" s="75">
        <f>10000/1000</f>
        <v>10</v>
      </c>
      <c r="I17" s="153"/>
      <c r="J17" s="199"/>
    </row>
    <row r="18" spans="1:10">
      <c r="A18" s="200"/>
      <c r="B18" s="357" t="s">
        <v>101</v>
      </c>
      <c r="C18" s="358"/>
      <c r="D18" s="358"/>
      <c r="E18" s="358"/>
      <c r="F18" s="358"/>
      <c r="G18" s="358"/>
      <c r="H18" s="358"/>
      <c r="I18" s="154"/>
      <c r="J18" s="199"/>
    </row>
    <row r="19" spans="1:10" ht="47.25">
      <c r="A19" s="200"/>
      <c r="B19" s="191" t="s">
        <v>89</v>
      </c>
      <c r="C19" s="353">
        <v>115</v>
      </c>
      <c r="D19" s="353">
        <v>115</v>
      </c>
      <c r="E19" s="353">
        <v>121</v>
      </c>
      <c r="F19" s="75">
        <f>20000/1000</f>
        <v>20</v>
      </c>
      <c r="G19" s="75">
        <f>20000/1000</f>
        <v>20</v>
      </c>
      <c r="H19" s="75">
        <f>20000/1000</f>
        <v>20</v>
      </c>
      <c r="I19" s="153"/>
      <c r="J19" s="199"/>
    </row>
    <row r="20" spans="1:10" ht="31.5">
      <c r="A20" s="200"/>
      <c r="B20" s="191" t="s">
        <v>92</v>
      </c>
      <c r="C20" s="355"/>
      <c r="D20" s="355"/>
      <c r="E20" s="355"/>
      <c r="F20" s="75">
        <f>10000/1000</f>
        <v>10</v>
      </c>
      <c r="G20" s="75">
        <f>10000/1000</f>
        <v>10</v>
      </c>
      <c r="H20" s="75">
        <f>10000/1000</f>
        <v>10</v>
      </c>
      <c r="I20" s="153"/>
      <c r="J20" s="199"/>
    </row>
    <row r="21" spans="1:10" ht="35.25" customHeight="1">
      <c r="A21" s="200">
        <v>2</v>
      </c>
      <c r="B21" s="342" t="s">
        <v>102</v>
      </c>
      <c r="C21" s="343"/>
      <c r="D21" s="343"/>
      <c r="E21" s="343"/>
      <c r="F21" s="343"/>
      <c r="G21" s="343"/>
      <c r="H21" s="343"/>
      <c r="I21" s="146"/>
      <c r="J21" s="199"/>
    </row>
    <row r="22" spans="1:10">
      <c r="A22" s="200"/>
      <c r="B22" s="344" t="s">
        <v>103</v>
      </c>
      <c r="C22" s="345"/>
      <c r="D22" s="345"/>
      <c r="E22" s="345"/>
      <c r="F22" s="345"/>
      <c r="G22" s="345"/>
      <c r="H22" s="345"/>
      <c r="I22" s="152"/>
      <c r="J22" s="199"/>
    </row>
    <row r="23" spans="1:10" ht="15.75" customHeight="1">
      <c r="A23" s="200"/>
      <c r="B23" s="342" t="s">
        <v>106</v>
      </c>
      <c r="C23" s="343"/>
      <c r="D23" s="343"/>
      <c r="E23" s="343"/>
      <c r="F23" s="343"/>
      <c r="G23" s="343"/>
      <c r="H23" s="343"/>
      <c r="I23" s="146"/>
      <c r="J23" s="199"/>
    </row>
    <row r="24" spans="1:10" ht="63">
      <c r="A24" s="200"/>
      <c r="B24" s="232" t="s">
        <v>88</v>
      </c>
      <c r="C24" s="192"/>
      <c r="D24" s="353">
        <f>25+2+25+40+79+32</f>
        <v>203</v>
      </c>
      <c r="E24" s="353">
        <f>30+6+25+41+78+32</f>
        <v>212</v>
      </c>
      <c r="F24" s="48">
        <f>1651218/1000</f>
        <v>1651.2180000000001</v>
      </c>
      <c r="G24" s="48">
        <f>1651218/1000</f>
        <v>1651.2180000000001</v>
      </c>
      <c r="H24" s="48">
        <f>1651218/1000</f>
        <v>1651.2180000000001</v>
      </c>
      <c r="I24" s="148"/>
      <c r="J24" s="199"/>
    </row>
    <row r="25" spans="1:10">
      <c r="A25" s="200"/>
      <c r="B25" s="232" t="s">
        <v>90</v>
      </c>
      <c r="C25" s="221"/>
      <c r="D25" s="354"/>
      <c r="E25" s="354"/>
      <c r="F25" s="48">
        <f>6600/1000</f>
        <v>6.6</v>
      </c>
      <c r="G25" s="48">
        <f>6600/1000</f>
        <v>6.6</v>
      </c>
      <c r="H25" s="48">
        <f>6600/1000</f>
        <v>6.6</v>
      </c>
      <c r="I25" s="148"/>
      <c r="J25" s="199"/>
    </row>
    <row r="26" spans="1:10" ht="63">
      <c r="A26" s="338"/>
      <c r="B26" s="232" t="s">
        <v>87</v>
      </c>
      <c r="C26" s="340"/>
      <c r="D26" s="354"/>
      <c r="E26" s="354"/>
      <c r="F26" s="48">
        <f>(80572.8+19427.2)/1000</f>
        <v>100</v>
      </c>
      <c r="G26" s="48">
        <f t="shared" ref="G26:H26" si="0">(80572.8+19427.2)/1000</f>
        <v>100</v>
      </c>
      <c r="H26" s="48">
        <f t="shared" si="0"/>
        <v>100</v>
      </c>
      <c r="I26" s="155"/>
      <c r="J26" s="199"/>
    </row>
    <row r="27" spans="1:10" ht="26.25" customHeight="1">
      <c r="A27" s="339"/>
      <c r="B27" s="220" t="s">
        <v>304</v>
      </c>
      <c r="C27" s="341"/>
      <c r="D27" s="354"/>
      <c r="E27" s="354"/>
      <c r="F27" s="50"/>
      <c r="G27" s="222"/>
      <c r="H27" s="222"/>
      <c r="I27" s="155"/>
      <c r="J27" s="218"/>
    </row>
    <row r="28" spans="1:10" ht="47.25">
      <c r="A28" s="200"/>
      <c r="B28" s="232" t="s">
        <v>94</v>
      </c>
      <c r="C28" s="193"/>
      <c r="D28" s="354"/>
      <c r="E28" s="354"/>
      <c r="F28" s="48">
        <f>12926/1000</f>
        <v>12.926</v>
      </c>
      <c r="G28" s="48">
        <f>12926/1000</f>
        <v>12.926</v>
      </c>
      <c r="H28" s="48">
        <f>12926/1000</f>
        <v>12.926</v>
      </c>
      <c r="I28" s="148"/>
      <c r="J28" s="199"/>
    </row>
    <row r="29" spans="1:10" ht="31.5" customHeight="1">
      <c r="A29" s="200"/>
      <c r="B29" s="342" t="s">
        <v>63</v>
      </c>
      <c r="C29" s="343"/>
      <c r="D29" s="354"/>
      <c r="E29" s="354"/>
      <c r="F29" s="356"/>
      <c r="G29" s="356"/>
      <c r="H29" s="356"/>
      <c r="I29" s="156"/>
      <c r="J29" s="199"/>
    </row>
    <row r="30" spans="1:10" ht="47.25">
      <c r="A30" s="200"/>
      <c r="B30" s="232" t="s">
        <v>96</v>
      </c>
      <c r="C30" s="193"/>
      <c r="D30" s="355"/>
      <c r="E30" s="355"/>
      <c r="F30" s="48">
        <f>17516/1000</f>
        <v>17.515999999999998</v>
      </c>
      <c r="G30" s="48">
        <f>17516/1000</f>
        <v>17.515999999999998</v>
      </c>
      <c r="H30" s="48">
        <f>17516/1000</f>
        <v>17.515999999999998</v>
      </c>
      <c r="I30" s="148"/>
      <c r="J30" s="199"/>
    </row>
    <row r="31" spans="1:10">
      <c r="A31" s="200">
        <v>3</v>
      </c>
      <c r="B31" s="342" t="s">
        <v>104</v>
      </c>
      <c r="C31" s="343"/>
      <c r="D31" s="343"/>
      <c r="E31" s="343"/>
      <c r="F31" s="343"/>
      <c r="G31" s="343"/>
      <c r="H31" s="343"/>
      <c r="I31" s="146"/>
      <c r="J31" s="199"/>
    </row>
    <row r="32" spans="1:10">
      <c r="A32" s="200"/>
      <c r="B32" s="344" t="s">
        <v>105</v>
      </c>
      <c r="C32" s="345"/>
      <c r="D32" s="345"/>
      <c r="E32" s="345"/>
      <c r="F32" s="345"/>
      <c r="G32" s="345"/>
      <c r="H32" s="345"/>
      <c r="I32" s="152"/>
      <c r="J32" s="199"/>
    </row>
    <row r="33" spans="1:10" ht="17.25" customHeight="1">
      <c r="A33" s="200"/>
      <c r="B33" s="342" t="s">
        <v>106</v>
      </c>
      <c r="C33" s="343"/>
      <c r="D33" s="343"/>
      <c r="E33" s="343"/>
      <c r="F33" s="343"/>
      <c r="G33" s="343"/>
      <c r="H33" s="343"/>
      <c r="I33" s="146"/>
      <c r="J33" s="199"/>
    </row>
    <row r="34" spans="1:10" ht="47.25">
      <c r="A34" s="200"/>
      <c r="B34" s="297" t="s">
        <v>107</v>
      </c>
      <c r="C34" s="297"/>
      <c r="D34" s="346">
        <v>25</v>
      </c>
      <c r="E34" s="346">
        <v>25</v>
      </c>
      <c r="F34" s="242">
        <f>135062/1000</f>
        <v>135.06200000000001</v>
      </c>
      <c r="G34" s="242">
        <f>135062/1000</f>
        <v>135.06200000000001</v>
      </c>
      <c r="H34" s="242">
        <f>135062/1000</f>
        <v>135.06200000000001</v>
      </c>
      <c r="I34" s="148"/>
      <c r="J34" s="199"/>
    </row>
    <row r="35" spans="1:10" ht="31.5" customHeight="1">
      <c r="A35" s="200"/>
      <c r="B35" s="349" t="s">
        <v>63</v>
      </c>
      <c r="C35" s="350"/>
      <c r="D35" s="347"/>
      <c r="E35" s="347"/>
      <c r="F35" s="351"/>
      <c r="G35" s="352"/>
      <c r="H35" s="352"/>
      <c r="I35" s="6"/>
      <c r="J35" s="199"/>
    </row>
    <row r="36" spans="1:10" ht="34.5" customHeight="1">
      <c r="A36" s="200"/>
      <c r="B36" s="297" t="s">
        <v>95</v>
      </c>
      <c r="C36" s="298"/>
      <c r="D36" s="347"/>
      <c r="E36" s="347"/>
      <c r="F36" s="242">
        <f>41678/1000</f>
        <v>41.677999999999997</v>
      </c>
      <c r="G36" s="242">
        <f>41678/1000</f>
        <v>41.677999999999997</v>
      </c>
      <c r="H36" s="242">
        <f>41678/1000</f>
        <v>41.677999999999997</v>
      </c>
      <c r="I36" s="148"/>
      <c r="J36" s="199"/>
    </row>
    <row r="37" spans="1:10" s="296" customFormat="1" ht="111.75" customHeight="1">
      <c r="A37" s="306"/>
      <c r="B37" s="299" t="s">
        <v>281</v>
      </c>
      <c r="C37" s="298"/>
      <c r="D37" s="347"/>
      <c r="E37" s="347"/>
      <c r="F37" s="300"/>
      <c r="G37" s="301"/>
      <c r="H37" s="301"/>
      <c r="I37" s="294"/>
      <c r="J37" s="295"/>
    </row>
    <row r="38" spans="1:10" ht="135" customHeight="1">
      <c r="A38" s="200"/>
      <c r="B38" s="302" t="s">
        <v>283</v>
      </c>
      <c r="C38" s="303"/>
      <c r="D38" s="348"/>
      <c r="E38" s="348"/>
      <c r="F38" s="304"/>
      <c r="G38" s="305"/>
      <c r="H38" s="305"/>
      <c r="I38" s="9"/>
      <c r="J38" s="199"/>
    </row>
    <row r="39" spans="1:10" ht="48.75" customHeight="1">
      <c r="A39" s="145"/>
      <c r="B39" s="230"/>
      <c r="C39" s="146"/>
      <c r="D39" s="147"/>
      <c r="E39" s="147"/>
      <c r="F39" s="149"/>
      <c r="G39" s="148"/>
      <c r="H39" s="148"/>
      <c r="I39" s="148"/>
      <c r="J39" s="199"/>
    </row>
    <row r="40" spans="1:10" ht="67.5" customHeight="1">
      <c r="B40" s="231"/>
    </row>
  </sheetData>
  <mergeCells count="37">
    <mergeCell ref="F1:H1"/>
    <mergeCell ref="F3:H3"/>
    <mergeCell ref="F4:H4"/>
    <mergeCell ref="A7:H7"/>
    <mergeCell ref="A8:H8"/>
    <mergeCell ref="D5:H5"/>
    <mergeCell ref="A9:H9"/>
    <mergeCell ref="A11:A12"/>
    <mergeCell ref="B11:B12"/>
    <mergeCell ref="C11:E11"/>
    <mergeCell ref="F11:H11"/>
    <mergeCell ref="B13:H13"/>
    <mergeCell ref="B14:H14"/>
    <mergeCell ref="B15:H15"/>
    <mergeCell ref="C16:C17"/>
    <mergeCell ref="D16:D17"/>
    <mergeCell ref="E16:E17"/>
    <mergeCell ref="B18:H18"/>
    <mergeCell ref="C19:C20"/>
    <mergeCell ref="D19:D20"/>
    <mergeCell ref="E19:E20"/>
    <mergeCell ref="B21:H21"/>
    <mergeCell ref="D34:D38"/>
    <mergeCell ref="E34:E38"/>
    <mergeCell ref="B35:C35"/>
    <mergeCell ref="F35:H35"/>
    <mergeCell ref="B22:H22"/>
    <mergeCell ref="B23:H23"/>
    <mergeCell ref="D24:D30"/>
    <mergeCell ref="E24:E30"/>
    <mergeCell ref="B29:C29"/>
    <mergeCell ref="F29:H29"/>
    <mergeCell ref="A26:A27"/>
    <mergeCell ref="C26:C27"/>
    <mergeCell ref="B31:H31"/>
    <mergeCell ref="B32:H32"/>
    <mergeCell ref="B33:H33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N49"/>
  <sheetViews>
    <sheetView view="pageBreakPreview" zoomScale="80" zoomScaleSheetLayoutView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L14" sqref="L14"/>
    </sheetView>
  </sheetViews>
  <sheetFormatPr defaultColWidth="13.85546875" defaultRowHeight="15.75"/>
  <cols>
    <col min="1" max="1" width="8.42578125" style="261" customWidth="1"/>
    <col min="2" max="2" width="17" style="56" customWidth="1"/>
    <col min="3" max="3" width="89" style="56" customWidth="1"/>
    <col min="4" max="4" width="25.42578125" style="56" customWidth="1"/>
    <col min="5" max="5" width="6" style="56" bestFit="1" customWidth="1"/>
    <col min="6" max="6" width="5.7109375" style="56" bestFit="1" customWidth="1"/>
    <col min="7" max="7" width="12.140625" style="56" bestFit="1" customWidth="1"/>
    <col min="8" max="8" width="4.42578125" style="56" bestFit="1" customWidth="1"/>
    <col min="9" max="9" width="16.5703125" style="56" customWidth="1"/>
    <col min="10" max="11" width="12.5703125" style="56" bestFit="1" customWidth="1"/>
    <col min="12" max="12" width="14.140625" style="56" customWidth="1"/>
    <col min="13" max="13" width="13.85546875" style="56" hidden="1" customWidth="1"/>
    <col min="14" max="14" width="9.42578125" style="56" customWidth="1"/>
    <col min="15" max="16384" width="13.85546875" style="56"/>
  </cols>
  <sheetData>
    <row r="1" spans="1:12">
      <c r="I1" s="408" t="s">
        <v>295</v>
      </c>
      <c r="J1" s="408"/>
      <c r="K1" s="408"/>
      <c r="L1" s="408"/>
    </row>
    <row r="2" spans="1:12">
      <c r="I2" s="408" t="s">
        <v>109</v>
      </c>
      <c r="J2" s="408"/>
      <c r="K2" s="408"/>
      <c r="L2" s="408"/>
    </row>
    <row r="3" spans="1:12">
      <c r="I3" s="408" t="s">
        <v>110</v>
      </c>
      <c r="J3" s="408"/>
      <c r="K3" s="408"/>
      <c r="L3" s="408"/>
    </row>
    <row r="4" spans="1:12">
      <c r="A4" s="275"/>
      <c r="B4" s="11"/>
      <c r="C4" s="11"/>
      <c r="D4" s="11"/>
      <c r="E4" s="11"/>
      <c r="F4" s="11"/>
      <c r="G4" s="11"/>
      <c r="I4" s="269" t="s">
        <v>298</v>
      </c>
      <c r="J4" s="269"/>
      <c r="K4" s="269"/>
      <c r="L4" s="269"/>
    </row>
    <row r="5" spans="1:12">
      <c r="A5" s="409" t="s">
        <v>123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</row>
    <row r="6" spans="1:12">
      <c r="A6" s="409" t="s">
        <v>124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</row>
    <row r="7" spans="1:12">
      <c r="A7" s="405" t="s">
        <v>34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</row>
    <row r="8" spans="1:12">
      <c r="A8" s="317" t="s">
        <v>35</v>
      </c>
      <c r="B8" s="319" t="s">
        <v>126</v>
      </c>
      <c r="C8" s="317" t="s">
        <v>8</v>
      </c>
      <c r="D8" s="317" t="s">
        <v>9</v>
      </c>
      <c r="E8" s="322" t="s">
        <v>36</v>
      </c>
      <c r="F8" s="322"/>
      <c r="G8" s="322"/>
      <c r="H8" s="322"/>
      <c r="I8" s="406" t="s">
        <v>125</v>
      </c>
      <c r="J8" s="407"/>
      <c r="K8" s="407"/>
      <c r="L8" s="194"/>
    </row>
    <row r="9" spans="1:12">
      <c r="A9" s="317"/>
      <c r="B9" s="321"/>
      <c r="C9" s="317"/>
      <c r="D9" s="317"/>
      <c r="E9" s="195" t="s">
        <v>10</v>
      </c>
      <c r="F9" s="195" t="s">
        <v>11</v>
      </c>
      <c r="G9" s="195" t="s">
        <v>12</v>
      </c>
      <c r="H9" s="195" t="s">
        <v>13</v>
      </c>
      <c r="I9" s="195" t="s">
        <v>188</v>
      </c>
      <c r="J9" s="195" t="s">
        <v>285</v>
      </c>
      <c r="K9" s="195" t="s">
        <v>305</v>
      </c>
      <c r="L9" s="195" t="s">
        <v>307</v>
      </c>
    </row>
    <row r="10" spans="1:12">
      <c r="A10" s="399">
        <v>1</v>
      </c>
      <c r="B10" s="400" t="s">
        <v>127</v>
      </c>
      <c r="C10" s="401" t="s">
        <v>336</v>
      </c>
      <c r="D10" s="47" t="s">
        <v>15</v>
      </c>
      <c r="E10" s="14"/>
      <c r="F10" s="14"/>
      <c r="G10" s="14"/>
      <c r="H10" s="14"/>
      <c r="I10" s="14"/>
      <c r="J10" s="14"/>
      <c r="K10" s="14"/>
      <c r="L10" s="14"/>
    </row>
    <row r="11" spans="1:12" ht="30">
      <c r="A11" s="399"/>
      <c r="B11" s="400"/>
      <c r="C11" s="401"/>
      <c r="D11" s="47" t="s">
        <v>46</v>
      </c>
      <c r="E11" s="196" t="s">
        <v>137</v>
      </c>
      <c r="F11" s="196" t="s">
        <v>137</v>
      </c>
      <c r="G11" s="196" t="s">
        <v>137</v>
      </c>
      <c r="H11" s="196" t="s">
        <v>137</v>
      </c>
      <c r="I11" s="174">
        <f>I13+I36+I42+I48</f>
        <v>9975.3000000000011</v>
      </c>
      <c r="J11" s="174">
        <f>J13+J36+J42+J48</f>
        <v>9975.3000000000011</v>
      </c>
      <c r="K11" s="174">
        <f>K13+K36+K42+K48</f>
        <v>9975.3000000000011</v>
      </c>
      <c r="L11" s="174">
        <f>L13+L36+L42+L48</f>
        <v>29925.900000000005</v>
      </c>
    </row>
    <row r="12" spans="1:12">
      <c r="A12" s="402" t="s">
        <v>47</v>
      </c>
      <c r="B12" s="403" t="s">
        <v>128</v>
      </c>
      <c r="C12" s="404" t="s">
        <v>337</v>
      </c>
      <c r="D12" s="184" t="s">
        <v>15</v>
      </c>
      <c r="E12" s="14"/>
      <c r="F12" s="14"/>
      <c r="G12" s="14"/>
      <c r="H12" s="14"/>
      <c r="I12" s="48"/>
      <c r="J12" s="48"/>
      <c r="K12" s="48"/>
      <c r="L12" s="143"/>
    </row>
    <row r="13" spans="1:12" ht="28.5">
      <c r="A13" s="402"/>
      <c r="B13" s="403"/>
      <c r="C13" s="404"/>
      <c r="D13" s="172" t="s">
        <v>46</v>
      </c>
      <c r="E13" s="202" t="s">
        <v>137</v>
      </c>
      <c r="F13" s="202" t="s">
        <v>137</v>
      </c>
      <c r="G13" s="202" t="s">
        <v>137</v>
      </c>
      <c r="H13" s="202" t="s">
        <v>137</v>
      </c>
      <c r="I13" s="173">
        <f>I14+I15+I16+I17+I19+I20+I21+I22+I24+I25+I27+I28+I29+I30+I31++I34+I32+I26+I33+I18</f>
        <v>9384.2840000000015</v>
      </c>
      <c r="J13" s="173">
        <f>J14+J15+J16+J17+J19+J20+J21+J22+J24+J25+J27+J28+J29+J30+J31++J34+J32+J26+J33+J18</f>
        <v>9384.2840000000015</v>
      </c>
      <c r="K13" s="173">
        <f>K14+K15+K16+K17+K19+K20+K21+K22+K24+K25+K27+K28+K29+K30+K31++K34+K32+K26+K33+K18</f>
        <v>9384.2840000000015</v>
      </c>
      <c r="L13" s="173">
        <f>L14+L15+L16+L17+L19+L20+L21+L22+L24+L25+L27+L28+L29+L30+L31++L34+L32+L26+L33+L18</f>
        <v>28152.852000000006</v>
      </c>
    </row>
    <row r="14" spans="1:12" ht="38.25">
      <c r="A14" s="33" t="s">
        <v>145</v>
      </c>
      <c r="B14" s="33"/>
      <c r="C14" s="51" t="s">
        <v>152</v>
      </c>
      <c r="D14" s="21" t="s">
        <v>46</v>
      </c>
      <c r="E14" s="22">
        <v>162</v>
      </c>
      <c r="F14" s="206" t="s">
        <v>55</v>
      </c>
      <c r="G14" s="206" t="s">
        <v>153</v>
      </c>
      <c r="H14" s="22">
        <v>611</v>
      </c>
      <c r="I14" s="48">
        <f>(6505600)/1000</f>
        <v>6505.6</v>
      </c>
      <c r="J14" s="48">
        <f t="shared" ref="J14" si="0">(6505600)/1000</f>
        <v>6505.6</v>
      </c>
      <c r="K14" s="48">
        <f>(6505600)/1000</f>
        <v>6505.6</v>
      </c>
      <c r="L14" s="143">
        <f>I14+J14+K14</f>
        <v>19516.800000000003</v>
      </c>
    </row>
    <row r="15" spans="1:12" ht="55.5" customHeight="1">
      <c r="A15" s="33" t="s">
        <v>143</v>
      </c>
      <c r="B15" s="33"/>
      <c r="C15" s="53" t="s">
        <v>154</v>
      </c>
      <c r="D15" s="45" t="s">
        <v>46</v>
      </c>
      <c r="E15" s="22">
        <v>162</v>
      </c>
      <c r="F15" s="206" t="s">
        <v>55</v>
      </c>
      <c r="G15" s="16" t="s">
        <v>155</v>
      </c>
      <c r="H15" s="22">
        <v>611</v>
      </c>
      <c r="I15" s="48"/>
      <c r="J15" s="48"/>
      <c r="K15" s="48"/>
      <c r="L15" s="143">
        <f t="shared" ref="L15:L21" si="1">I15+J15+K15</f>
        <v>0</v>
      </c>
    </row>
    <row r="16" spans="1:12" ht="53.25" customHeight="1">
      <c r="A16" s="33" t="s">
        <v>144</v>
      </c>
      <c r="B16" s="33"/>
      <c r="C16" s="55" t="s">
        <v>156</v>
      </c>
      <c r="D16" s="21" t="s">
        <v>46</v>
      </c>
      <c r="E16" s="22">
        <v>162</v>
      </c>
      <c r="F16" s="206" t="s">
        <v>55</v>
      </c>
      <c r="G16" s="206" t="s">
        <v>185</v>
      </c>
      <c r="H16" s="22">
        <v>611</v>
      </c>
      <c r="I16" s="48"/>
      <c r="J16" s="48"/>
      <c r="K16" s="48"/>
      <c r="L16" s="143">
        <f t="shared" si="1"/>
        <v>0</v>
      </c>
    </row>
    <row r="17" spans="1:12" ht="25.5">
      <c r="A17" s="262" t="s">
        <v>146</v>
      </c>
      <c r="B17" s="33"/>
      <c r="C17" s="51" t="s">
        <v>83</v>
      </c>
      <c r="D17" s="21" t="s">
        <v>46</v>
      </c>
      <c r="E17" s="22">
        <v>162</v>
      </c>
      <c r="F17" s="206" t="s">
        <v>55</v>
      </c>
      <c r="G17" s="206" t="s">
        <v>142</v>
      </c>
      <c r="H17" s="22">
        <v>611</v>
      </c>
      <c r="I17" s="48"/>
      <c r="J17" s="48"/>
      <c r="K17" s="48"/>
      <c r="L17" s="143">
        <f t="shared" si="1"/>
        <v>0</v>
      </c>
    </row>
    <row r="18" spans="1:12">
      <c r="A18" s="373" t="s">
        <v>147</v>
      </c>
      <c r="B18" s="375"/>
      <c r="C18" s="377" t="s">
        <v>157</v>
      </c>
      <c r="D18" s="379" t="s">
        <v>46</v>
      </c>
      <c r="E18" s="22">
        <v>162</v>
      </c>
      <c r="F18" s="307" t="s">
        <v>55</v>
      </c>
      <c r="G18" s="307" t="s">
        <v>158</v>
      </c>
      <c r="H18" s="22">
        <v>611</v>
      </c>
      <c r="I18" s="48">
        <v>739.7</v>
      </c>
      <c r="J18" s="48">
        <v>739.7</v>
      </c>
      <c r="K18" s="48">
        <v>739.7</v>
      </c>
      <c r="L18" s="143">
        <f>I18+J18+K18</f>
        <v>2219.1000000000004</v>
      </c>
    </row>
    <row r="19" spans="1:12">
      <c r="A19" s="374"/>
      <c r="B19" s="376"/>
      <c r="C19" s="378"/>
      <c r="D19" s="380"/>
      <c r="E19" s="204">
        <v>162</v>
      </c>
      <c r="F19" s="206" t="s">
        <v>55</v>
      </c>
      <c r="G19" s="307" t="s">
        <v>158</v>
      </c>
      <c r="H19" s="22">
        <v>612</v>
      </c>
      <c r="I19" s="48">
        <f>145000/1000</f>
        <v>145</v>
      </c>
      <c r="J19" s="48">
        <f t="shared" ref="J19:K19" si="2">145000/1000</f>
        <v>145</v>
      </c>
      <c r="K19" s="48">
        <f t="shared" si="2"/>
        <v>145</v>
      </c>
      <c r="L19" s="143">
        <f>I19+J19+K19</f>
        <v>435</v>
      </c>
    </row>
    <row r="20" spans="1:12" ht="25.5">
      <c r="A20" s="262" t="s">
        <v>148</v>
      </c>
      <c r="B20" s="33"/>
      <c r="C20" s="51" t="s">
        <v>85</v>
      </c>
      <c r="D20" s="21" t="s">
        <v>46</v>
      </c>
      <c r="E20" s="204">
        <v>162</v>
      </c>
      <c r="F20" s="206" t="s">
        <v>55</v>
      </c>
      <c r="G20" s="206" t="s">
        <v>150</v>
      </c>
      <c r="H20" s="22">
        <v>612</v>
      </c>
      <c r="I20" s="48"/>
      <c r="J20" s="48"/>
      <c r="K20" s="48"/>
      <c r="L20" s="143">
        <f t="shared" si="1"/>
        <v>0</v>
      </c>
    </row>
    <row r="21" spans="1:12" ht="25.5">
      <c r="A21" s="262" t="s">
        <v>149</v>
      </c>
      <c r="B21" s="33"/>
      <c r="C21" s="51" t="s">
        <v>54</v>
      </c>
      <c r="D21" s="21" t="s">
        <v>46</v>
      </c>
      <c r="E21" s="204">
        <v>162</v>
      </c>
      <c r="F21" s="206" t="s">
        <v>55</v>
      </c>
      <c r="G21" s="206" t="s">
        <v>159</v>
      </c>
      <c r="H21" s="22">
        <v>810</v>
      </c>
      <c r="I21" s="48">
        <f>65000/1000</f>
        <v>65</v>
      </c>
      <c r="J21" s="48">
        <f>65000/1000</f>
        <v>65</v>
      </c>
      <c r="K21" s="48">
        <f>65000/1000</f>
        <v>65</v>
      </c>
      <c r="L21" s="143">
        <f t="shared" si="1"/>
        <v>195</v>
      </c>
    </row>
    <row r="22" spans="1:12" ht="38.25">
      <c r="A22" s="276" t="s">
        <v>174</v>
      </c>
      <c r="B22" s="203"/>
      <c r="C22" s="51" t="s">
        <v>161</v>
      </c>
      <c r="D22" s="21" t="s">
        <v>46</v>
      </c>
      <c r="E22" s="204">
        <v>162</v>
      </c>
      <c r="F22" s="206" t="s">
        <v>55</v>
      </c>
      <c r="G22" s="206" t="s">
        <v>160</v>
      </c>
      <c r="H22" s="204">
        <v>811</v>
      </c>
      <c r="I22" s="48"/>
      <c r="J22" s="48"/>
      <c r="K22" s="48"/>
      <c r="L22" s="143">
        <f>I22+J22+K22</f>
        <v>0</v>
      </c>
    </row>
    <row r="23" spans="1:12">
      <c r="A23" s="20" t="s">
        <v>175</v>
      </c>
      <c r="B23" s="20"/>
      <c r="C23" s="209" t="s">
        <v>57</v>
      </c>
      <c r="D23" s="208"/>
      <c r="E23" s="208"/>
      <c r="F23" s="208"/>
      <c r="G23" s="208"/>
      <c r="H23" s="208"/>
      <c r="I23" s="225"/>
      <c r="J23" s="208"/>
      <c r="K23" s="208"/>
      <c r="L23" s="207"/>
    </row>
    <row r="24" spans="1:12" ht="25.5">
      <c r="A24" s="262" t="s">
        <v>176</v>
      </c>
      <c r="B24" s="203"/>
      <c r="C24" s="51" t="s">
        <v>203</v>
      </c>
      <c r="D24" s="21" t="s">
        <v>46</v>
      </c>
      <c r="E24" s="204">
        <v>162</v>
      </c>
      <c r="F24" s="205" t="s">
        <v>55</v>
      </c>
      <c r="G24" s="206" t="s">
        <v>58</v>
      </c>
      <c r="H24" s="204">
        <v>810</v>
      </c>
      <c r="I24" s="48"/>
      <c r="J24" s="48"/>
      <c r="K24" s="48"/>
      <c r="L24" s="143">
        <f t="shared" ref="L24:L31" si="3">I24+J24+K24</f>
        <v>0</v>
      </c>
    </row>
    <row r="25" spans="1:12" ht="25.5">
      <c r="A25" s="373" t="s">
        <v>177</v>
      </c>
      <c r="B25" s="203"/>
      <c r="C25" s="51" t="s">
        <v>308</v>
      </c>
      <c r="D25" s="385" t="s">
        <v>46</v>
      </c>
      <c r="E25" s="387">
        <v>162</v>
      </c>
      <c r="F25" s="394" t="s">
        <v>55</v>
      </c>
      <c r="G25" s="394" t="s">
        <v>162</v>
      </c>
      <c r="H25" s="387">
        <v>611</v>
      </c>
      <c r="I25" s="242">
        <f>(80572.8+19427.2)/1000</f>
        <v>100</v>
      </c>
      <c r="J25" s="48">
        <f t="shared" ref="J25:K25" si="4">(80572.8+19427.2)/1000</f>
        <v>100</v>
      </c>
      <c r="K25" s="48">
        <f t="shared" si="4"/>
        <v>100</v>
      </c>
      <c r="L25" s="143">
        <f>I25+J25+K25</f>
        <v>300</v>
      </c>
    </row>
    <row r="26" spans="1:12">
      <c r="A26" s="390"/>
      <c r="B26" s="219"/>
      <c r="C26" s="51" t="s">
        <v>292</v>
      </c>
      <c r="D26" s="386"/>
      <c r="E26" s="388"/>
      <c r="F26" s="388"/>
      <c r="G26" s="388"/>
      <c r="H26" s="388"/>
      <c r="I26" s="48"/>
      <c r="J26" s="48"/>
      <c r="K26" s="48"/>
      <c r="L26" s="143">
        <f>I26+J26+K26</f>
        <v>0</v>
      </c>
    </row>
    <row r="27" spans="1:12" ht="25.5">
      <c r="A27" s="262" t="s">
        <v>178</v>
      </c>
      <c r="B27" s="203"/>
      <c r="C27" s="51" t="s">
        <v>164</v>
      </c>
      <c r="D27" s="21" t="s">
        <v>46</v>
      </c>
      <c r="E27" s="204">
        <v>162</v>
      </c>
      <c r="F27" s="205" t="s">
        <v>55</v>
      </c>
      <c r="G27" s="206" t="s">
        <v>162</v>
      </c>
      <c r="H27" s="204">
        <v>611</v>
      </c>
      <c r="I27" s="48">
        <f>1651218/1000</f>
        <v>1651.2180000000001</v>
      </c>
      <c r="J27" s="48">
        <f>1651218/1000</f>
        <v>1651.2180000000001</v>
      </c>
      <c r="K27" s="48">
        <f>1651218/1000</f>
        <v>1651.2180000000001</v>
      </c>
      <c r="L27" s="143">
        <f t="shared" si="3"/>
        <v>4953.6540000000005</v>
      </c>
    </row>
    <row r="28" spans="1:12" ht="25.5">
      <c r="A28" s="262" t="s">
        <v>179</v>
      </c>
      <c r="B28" s="203"/>
      <c r="C28" s="51" t="s">
        <v>163</v>
      </c>
      <c r="D28" s="21" t="s">
        <v>46</v>
      </c>
      <c r="E28" s="204">
        <v>162</v>
      </c>
      <c r="F28" s="205" t="s">
        <v>55</v>
      </c>
      <c r="G28" s="206" t="s">
        <v>58</v>
      </c>
      <c r="H28" s="204">
        <v>810</v>
      </c>
      <c r="I28" s="48"/>
      <c r="J28" s="48"/>
      <c r="K28" s="48"/>
      <c r="L28" s="143">
        <f t="shared" si="3"/>
        <v>0</v>
      </c>
    </row>
    <row r="29" spans="1:12" ht="25.5">
      <c r="A29" s="262" t="s">
        <v>180</v>
      </c>
      <c r="B29" s="203"/>
      <c r="C29" s="51" t="s">
        <v>165</v>
      </c>
      <c r="D29" s="21" t="s">
        <v>46</v>
      </c>
      <c r="E29" s="204">
        <v>162</v>
      </c>
      <c r="F29" s="205" t="s">
        <v>55</v>
      </c>
      <c r="G29" s="206" t="s">
        <v>162</v>
      </c>
      <c r="H29" s="204">
        <v>611</v>
      </c>
      <c r="I29" s="48">
        <f>20000/1000</f>
        <v>20</v>
      </c>
      <c r="J29" s="48">
        <f t="shared" ref="J29:K29" si="5">20000/1000</f>
        <v>20</v>
      </c>
      <c r="K29" s="48">
        <f t="shared" si="5"/>
        <v>20</v>
      </c>
      <c r="L29" s="143">
        <f t="shared" si="3"/>
        <v>60</v>
      </c>
    </row>
    <row r="30" spans="1:12" ht="25.5">
      <c r="A30" s="262" t="s">
        <v>181</v>
      </c>
      <c r="B30" s="203"/>
      <c r="C30" s="51" t="s">
        <v>90</v>
      </c>
      <c r="D30" s="21" t="s">
        <v>46</v>
      </c>
      <c r="E30" s="204">
        <v>162</v>
      </c>
      <c r="F30" s="205" t="s">
        <v>55</v>
      </c>
      <c r="G30" s="206" t="s">
        <v>162</v>
      </c>
      <c r="H30" s="204">
        <v>611</v>
      </c>
      <c r="I30" s="48">
        <f>6600/1000</f>
        <v>6.6</v>
      </c>
      <c r="J30" s="48">
        <f>6600/1000</f>
        <v>6.6</v>
      </c>
      <c r="K30" s="48">
        <f>6600/1000</f>
        <v>6.6</v>
      </c>
      <c r="L30" s="143">
        <f t="shared" si="3"/>
        <v>19.799999999999997</v>
      </c>
    </row>
    <row r="31" spans="1:12" ht="25.5">
      <c r="A31" s="262" t="s">
        <v>182</v>
      </c>
      <c r="B31" s="203"/>
      <c r="C31" s="51" t="s">
        <v>92</v>
      </c>
      <c r="D31" s="21" t="s">
        <v>46</v>
      </c>
      <c r="E31" s="204">
        <v>162</v>
      </c>
      <c r="F31" s="205" t="s">
        <v>55</v>
      </c>
      <c r="G31" s="206" t="s">
        <v>162</v>
      </c>
      <c r="H31" s="204">
        <v>611</v>
      </c>
      <c r="I31" s="48">
        <f>10000/1000</f>
        <v>10</v>
      </c>
      <c r="J31" s="48">
        <f>10000/1000</f>
        <v>10</v>
      </c>
      <c r="K31" s="48">
        <f>10000/1000</f>
        <v>10</v>
      </c>
      <c r="L31" s="143">
        <f t="shared" si="3"/>
        <v>30</v>
      </c>
    </row>
    <row r="32" spans="1:12">
      <c r="A32" s="373" t="s">
        <v>183</v>
      </c>
      <c r="B32" s="391"/>
      <c r="C32" s="51" t="s">
        <v>278</v>
      </c>
      <c r="D32" s="392" t="s">
        <v>46</v>
      </c>
      <c r="E32" s="393">
        <v>162</v>
      </c>
      <c r="F32" s="397" t="s">
        <v>55</v>
      </c>
      <c r="G32" s="398" t="s">
        <v>162</v>
      </c>
      <c r="H32" s="393">
        <v>611</v>
      </c>
      <c r="I32" s="48">
        <f>128240/1000</f>
        <v>128.24</v>
      </c>
      <c r="J32" s="48">
        <f t="shared" ref="J32:K32" si="6">128240/1000</f>
        <v>128.24</v>
      </c>
      <c r="K32" s="48">
        <f t="shared" si="6"/>
        <v>128.24</v>
      </c>
      <c r="L32" s="143">
        <f>I32+J32+K32</f>
        <v>384.72</v>
      </c>
    </row>
    <row r="33" spans="1:14">
      <c r="A33" s="390"/>
      <c r="B33" s="391"/>
      <c r="C33" s="51" t="s">
        <v>309</v>
      </c>
      <c r="D33" s="392"/>
      <c r="E33" s="393"/>
      <c r="F33" s="397"/>
      <c r="G33" s="398"/>
      <c r="H33" s="393"/>
      <c r="I33" s="48"/>
      <c r="J33" s="48"/>
      <c r="K33" s="48"/>
      <c r="L33" s="143">
        <f>I33+J33+K33</f>
        <v>0</v>
      </c>
    </row>
    <row r="34" spans="1:14" ht="25.5">
      <c r="A34" s="277" t="s">
        <v>293</v>
      </c>
      <c r="B34" s="203"/>
      <c r="C34" s="51" t="s">
        <v>94</v>
      </c>
      <c r="D34" s="21" t="s">
        <v>46</v>
      </c>
      <c r="E34" s="204">
        <v>162</v>
      </c>
      <c r="F34" s="205" t="s">
        <v>55</v>
      </c>
      <c r="G34" s="206" t="s">
        <v>162</v>
      </c>
      <c r="H34" s="204">
        <v>611</v>
      </c>
      <c r="I34" s="48">
        <f>12926/1000</f>
        <v>12.926</v>
      </c>
      <c r="J34" s="48">
        <f>12926/1000</f>
        <v>12.926</v>
      </c>
      <c r="K34" s="48">
        <f>12926/1000</f>
        <v>12.926</v>
      </c>
      <c r="L34" s="143">
        <f>I34+J34+K34</f>
        <v>38.777999999999999</v>
      </c>
    </row>
    <row r="35" spans="1:14">
      <c r="A35" s="389" t="s">
        <v>48</v>
      </c>
      <c r="B35" s="395" t="s">
        <v>129</v>
      </c>
      <c r="C35" s="396" t="s">
        <v>338</v>
      </c>
      <c r="D35" s="197" t="s">
        <v>15</v>
      </c>
      <c r="E35" s="19"/>
      <c r="F35" s="18"/>
      <c r="G35" s="19"/>
      <c r="H35" s="19"/>
      <c r="I35" s="49"/>
      <c r="J35" s="49"/>
      <c r="K35" s="49"/>
      <c r="L35" s="49"/>
    </row>
    <row r="36" spans="1:14" ht="28.5">
      <c r="A36" s="389"/>
      <c r="B36" s="383"/>
      <c r="C36" s="396"/>
      <c r="D36" s="175" t="s">
        <v>46</v>
      </c>
      <c r="E36" s="176"/>
      <c r="F36" s="177"/>
      <c r="G36" s="176"/>
      <c r="H36" s="176"/>
      <c r="I36" s="179">
        <f>I37+I38+I39+I40</f>
        <v>41.015999999999998</v>
      </c>
      <c r="J36" s="179">
        <f>J37+J38+J39+J40</f>
        <v>41.015999999999998</v>
      </c>
      <c r="K36" s="179">
        <f>K37+K38+K39+K40</f>
        <v>41.015999999999998</v>
      </c>
      <c r="L36" s="178">
        <f>L37+L38+L39+L40</f>
        <v>123.048</v>
      </c>
    </row>
    <row r="37" spans="1:14" ht="46.5" customHeight="1">
      <c r="A37" s="262" t="s">
        <v>49</v>
      </c>
      <c r="B37" s="203"/>
      <c r="C37" s="51" t="s">
        <v>166</v>
      </c>
      <c r="D37" s="21" t="s">
        <v>46</v>
      </c>
      <c r="E37" s="16">
        <v>162</v>
      </c>
      <c r="F37" s="205" t="s">
        <v>55</v>
      </c>
      <c r="G37" s="16" t="s">
        <v>167</v>
      </c>
      <c r="H37" s="16" t="s">
        <v>59</v>
      </c>
      <c r="I37" s="48">
        <f>23500/1000</f>
        <v>23.5</v>
      </c>
      <c r="J37" s="48">
        <f t="shared" ref="J37:K37" si="7">23500/1000</f>
        <v>23.5</v>
      </c>
      <c r="K37" s="48">
        <f t="shared" si="7"/>
        <v>23.5</v>
      </c>
      <c r="L37" s="143">
        <f>I37+J37+K37</f>
        <v>70.5</v>
      </c>
      <c r="M37" s="81"/>
      <c r="N37" s="81"/>
    </row>
    <row r="38" spans="1:14" ht="38.25">
      <c r="A38" s="262" t="s">
        <v>50</v>
      </c>
      <c r="B38" s="203"/>
      <c r="C38" s="51" t="s">
        <v>187</v>
      </c>
      <c r="D38" s="21" t="s">
        <v>46</v>
      </c>
      <c r="E38" s="16">
        <v>162</v>
      </c>
      <c r="F38" s="205" t="s">
        <v>55</v>
      </c>
      <c r="G38" s="16" t="s">
        <v>168</v>
      </c>
      <c r="H38" s="16" t="s">
        <v>59</v>
      </c>
      <c r="I38" s="48">
        <f>17516/1000</f>
        <v>17.515999999999998</v>
      </c>
      <c r="J38" s="48">
        <f>17516/1000</f>
        <v>17.515999999999998</v>
      </c>
      <c r="K38" s="48">
        <f>17516/1000</f>
        <v>17.515999999999998</v>
      </c>
      <c r="L38" s="143">
        <f>I38+J38+K38</f>
        <v>52.547999999999995</v>
      </c>
      <c r="M38" s="81"/>
      <c r="N38" s="81"/>
    </row>
    <row r="39" spans="1:14" ht="38.25">
      <c r="A39" s="278" t="s">
        <v>279</v>
      </c>
      <c r="B39" s="8"/>
      <c r="C39" s="144" t="s">
        <v>281</v>
      </c>
      <c r="D39" s="62" t="s">
        <v>46</v>
      </c>
      <c r="E39" s="185" t="s">
        <v>172</v>
      </c>
      <c r="F39" s="185" t="s">
        <v>55</v>
      </c>
      <c r="G39" s="185" t="s">
        <v>282</v>
      </c>
      <c r="H39" s="185" t="s">
        <v>59</v>
      </c>
      <c r="I39" s="48"/>
      <c r="J39" s="236"/>
      <c r="K39" s="236"/>
      <c r="L39" s="143">
        <f>I39+J39+K39</f>
        <v>0</v>
      </c>
    </row>
    <row r="40" spans="1:14" ht="38.25">
      <c r="A40" s="278" t="s">
        <v>280</v>
      </c>
      <c r="B40" s="8"/>
      <c r="C40" s="55" t="s">
        <v>283</v>
      </c>
      <c r="D40" s="62" t="s">
        <v>46</v>
      </c>
      <c r="E40" s="185" t="s">
        <v>172</v>
      </c>
      <c r="F40" s="185" t="s">
        <v>55</v>
      </c>
      <c r="G40" s="185" t="s">
        <v>284</v>
      </c>
      <c r="H40" s="185" t="s">
        <v>59</v>
      </c>
      <c r="I40" s="48"/>
      <c r="J40" s="236"/>
      <c r="K40" s="236"/>
      <c r="L40" s="143">
        <f>I40+J40+K40</f>
        <v>0</v>
      </c>
    </row>
    <row r="41" spans="1:14">
      <c r="A41" s="381" t="s">
        <v>51</v>
      </c>
      <c r="B41" s="382" t="s">
        <v>130</v>
      </c>
      <c r="C41" s="384" t="s">
        <v>339</v>
      </c>
      <c r="D41" s="197" t="s">
        <v>15</v>
      </c>
      <c r="E41" s="54"/>
      <c r="F41" s="18"/>
      <c r="G41" s="54"/>
      <c r="H41" s="54"/>
      <c r="I41" s="46"/>
      <c r="J41" s="46"/>
      <c r="K41" s="46"/>
      <c r="L41" s="46"/>
    </row>
    <row r="42" spans="1:14" ht="28.5">
      <c r="A42" s="381"/>
      <c r="B42" s="383"/>
      <c r="C42" s="384"/>
      <c r="D42" s="180" t="s">
        <v>46</v>
      </c>
      <c r="E42" s="181"/>
      <c r="F42" s="182"/>
      <c r="G42" s="181"/>
      <c r="H42" s="181"/>
      <c r="I42" s="183">
        <f>I43+I44+I46+I45</f>
        <v>525</v>
      </c>
      <c r="J42" s="183">
        <f>J43+J44+J46+J45</f>
        <v>525</v>
      </c>
      <c r="K42" s="183">
        <f>K43+K44+K46+K45</f>
        <v>525</v>
      </c>
      <c r="L42" s="183">
        <f>L43+L44+L46+L45</f>
        <v>1575</v>
      </c>
    </row>
    <row r="43" spans="1:14" ht="51">
      <c r="A43" s="262" t="s">
        <v>52</v>
      </c>
      <c r="B43" s="203"/>
      <c r="C43" s="53" t="s">
        <v>306</v>
      </c>
      <c r="D43" s="21" t="s">
        <v>46</v>
      </c>
      <c r="E43" s="22">
        <v>162</v>
      </c>
      <c r="F43" s="205" t="s">
        <v>61</v>
      </c>
      <c r="G43" s="206" t="s">
        <v>169</v>
      </c>
      <c r="H43" s="22">
        <v>322</v>
      </c>
      <c r="I43" s="48">
        <f>525000/1000</f>
        <v>525</v>
      </c>
      <c r="J43" s="48">
        <f>525000/1000</f>
        <v>525</v>
      </c>
      <c r="K43" s="48">
        <f>525000/1000</f>
        <v>525</v>
      </c>
      <c r="L43" s="143">
        <f>I43+J43+K43</f>
        <v>1575</v>
      </c>
    </row>
    <row r="44" spans="1:14" ht="38.25">
      <c r="A44" s="262" t="s">
        <v>53</v>
      </c>
      <c r="B44" s="203"/>
      <c r="C44" s="51" t="s">
        <v>170</v>
      </c>
      <c r="D44" s="21" t="s">
        <v>46</v>
      </c>
      <c r="E44" s="22">
        <v>162</v>
      </c>
      <c r="F44" s="205" t="s">
        <v>61</v>
      </c>
      <c r="G44" s="206" t="s">
        <v>171</v>
      </c>
      <c r="H44" s="22">
        <v>322</v>
      </c>
      <c r="I44" s="50"/>
      <c r="J44" s="50"/>
      <c r="K44" s="50"/>
      <c r="L44" s="143">
        <f>I44+J44+K44</f>
        <v>0</v>
      </c>
    </row>
    <row r="45" spans="1:14" ht="38.25">
      <c r="A45" s="262" t="s">
        <v>60</v>
      </c>
      <c r="B45" s="8"/>
      <c r="C45" s="51" t="s">
        <v>170</v>
      </c>
      <c r="D45" s="21" t="s">
        <v>46</v>
      </c>
      <c r="E45" s="22">
        <v>162</v>
      </c>
      <c r="F45" s="223" t="s">
        <v>61</v>
      </c>
      <c r="G45" s="224" t="s">
        <v>171</v>
      </c>
      <c r="H45" s="22">
        <v>322</v>
      </c>
      <c r="I45" s="233"/>
      <c r="J45" s="234"/>
      <c r="K45" s="234"/>
      <c r="L45" s="143">
        <f>I45+J45+K45</f>
        <v>0</v>
      </c>
    </row>
    <row r="46" spans="1:14" ht="42" customHeight="1">
      <c r="A46" s="226" t="s">
        <v>297</v>
      </c>
      <c r="B46" s="226"/>
      <c r="C46" s="227" t="s">
        <v>186</v>
      </c>
      <c r="D46" s="52" t="s">
        <v>46</v>
      </c>
      <c r="E46" s="228" t="s">
        <v>172</v>
      </c>
      <c r="F46" s="228" t="s">
        <v>61</v>
      </c>
      <c r="G46" s="228" t="s">
        <v>184</v>
      </c>
      <c r="H46" s="228" t="s">
        <v>173</v>
      </c>
      <c r="I46" s="229"/>
      <c r="J46" s="229"/>
      <c r="K46" s="229"/>
      <c r="L46" s="235">
        <f>I46+J46+K46</f>
        <v>0</v>
      </c>
    </row>
    <row r="47" spans="1:14">
      <c r="A47" s="381" t="s">
        <v>74</v>
      </c>
      <c r="B47" s="382" t="s">
        <v>317</v>
      </c>
      <c r="C47" s="384" t="s">
        <v>340</v>
      </c>
      <c r="D47" s="240" t="s">
        <v>15</v>
      </c>
      <c r="E47" s="54"/>
      <c r="F47" s="18"/>
      <c r="G47" s="54"/>
      <c r="H47" s="54"/>
      <c r="I47" s="46"/>
      <c r="J47" s="46"/>
      <c r="K47" s="46"/>
      <c r="L47" s="46"/>
    </row>
    <row r="48" spans="1:14" ht="28.5">
      <c r="A48" s="381"/>
      <c r="B48" s="383"/>
      <c r="C48" s="384"/>
      <c r="D48" s="180" t="s">
        <v>46</v>
      </c>
      <c r="E48" s="181"/>
      <c r="F48" s="182"/>
      <c r="G48" s="181"/>
      <c r="H48" s="181"/>
      <c r="I48" s="183">
        <f>I49+I50+I52+I51</f>
        <v>25</v>
      </c>
      <c r="J48" s="183">
        <f>J49+J50+J52+J51</f>
        <v>25</v>
      </c>
      <c r="K48" s="183">
        <f>K49+K50+K52+K51</f>
        <v>25</v>
      </c>
      <c r="L48" s="183">
        <f>L49+L50+L52+L51</f>
        <v>75</v>
      </c>
    </row>
    <row r="49" spans="1:12" ht="38.25">
      <c r="A49" s="262" t="s">
        <v>318</v>
      </c>
      <c r="B49" s="241"/>
      <c r="C49" s="51" t="s">
        <v>316</v>
      </c>
      <c r="D49" s="21" t="s">
        <v>46</v>
      </c>
      <c r="E49" s="22">
        <v>162</v>
      </c>
      <c r="F49" s="243" t="s">
        <v>55</v>
      </c>
      <c r="G49" s="244" t="s">
        <v>331</v>
      </c>
      <c r="H49" s="22">
        <v>611</v>
      </c>
      <c r="I49" s="48">
        <v>25</v>
      </c>
      <c r="J49" s="48">
        <v>25</v>
      </c>
      <c r="K49" s="48">
        <v>25</v>
      </c>
      <c r="L49" s="143">
        <f>I49+J49+K49</f>
        <v>75</v>
      </c>
    </row>
  </sheetData>
  <mergeCells count="44">
    <mergeCell ref="I1:L1"/>
    <mergeCell ref="I2:L2"/>
    <mergeCell ref="I3:L3"/>
    <mergeCell ref="A5:L5"/>
    <mergeCell ref="A6:L6"/>
    <mergeCell ref="A7:L7"/>
    <mergeCell ref="A8:A9"/>
    <mergeCell ref="B8:B9"/>
    <mergeCell ref="C8:C9"/>
    <mergeCell ref="D8:D9"/>
    <mergeCell ref="E8:H8"/>
    <mergeCell ref="I8:K8"/>
    <mergeCell ref="A10:A11"/>
    <mergeCell ref="B10:B11"/>
    <mergeCell ref="C10:C11"/>
    <mergeCell ref="A12:A13"/>
    <mergeCell ref="B12:B13"/>
    <mergeCell ref="C12:C13"/>
    <mergeCell ref="F25:F26"/>
    <mergeCell ref="G25:G26"/>
    <mergeCell ref="H25:H26"/>
    <mergeCell ref="H32:H33"/>
    <mergeCell ref="B35:B36"/>
    <mergeCell ref="C35:C36"/>
    <mergeCell ref="F32:F33"/>
    <mergeCell ref="G32:G33"/>
    <mergeCell ref="E25:E26"/>
    <mergeCell ref="A35:A36"/>
    <mergeCell ref="A41:A42"/>
    <mergeCell ref="A32:A33"/>
    <mergeCell ref="A25:A26"/>
    <mergeCell ref="B41:B42"/>
    <mergeCell ref="C41:C42"/>
    <mergeCell ref="B32:B33"/>
    <mergeCell ref="D32:D33"/>
    <mergeCell ref="E32:E33"/>
    <mergeCell ref="A18:A19"/>
    <mergeCell ref="B18:B19"/>
    <mergeCell ref="C18:C19"/>
    <mergeCell ref="D18:D19"/>
    <mergeCell ref="A47:A48"/>
    <mergeCell ref="B47:B48"/>
    <mergeCell ref="C47:C48"/>
    <mergeCell ref="D25:D26"/>
  </mergeCells>
  <printOptions horizontalCentered="1" verticalCentered="1"/>
  <pageMargins left="0.47" right="0.11811023622047245" top="0.59055118110236227" bottom="0.39370078740157483" header="0" footer="0"/>
  <pageSetup paperSize="9" scale="60" orientation="landscape" r:id="rId1"/>
  <rowBreaks count="1" manualBreakCount="1">
    <brk id="3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topLeftCell="A7" zoomScale="80" zoomScaleSheetLayoutView="80" workbookViewId="0">
      <selection activeCell="Q2" sqref="Q2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20.140625" style="2" customWidth="1"/>
    <col min="17" max="17" width="23.42578125" style="2" customWidth="1"/>
    <col min="18" max="16384" width="13.85546875" style="2"/>
  </cols>
  <sheetData>
    <row r="1" spans="1:53">
      <c r="A1" s="238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45"/>
      <c r="O1" s="246"/>
      <c r="P1" s="246"/>
      <c r="Q1" s="246" t="s">
        <v>235</v>
      </c>
    </row>
    <row r="2" spans="1:53">
      <c r="A2" s="238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45"/>
      <c r="O2" s="246"/>
      <c r="P2" s="246"/>
      <c r="Q2" s="246" t="s">
        <v>109</v>
      </c>
    </row>
    <row r="3" spans="1:53" ht="27.75" customHeight="1">
      <c r="A3" s="238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45"/>
      <c r="O3" s="246"/>
      <c r="P3" s="246"/>
      <c r="Q3" s="246" t="s">
        <v>110</v>
      </c>
    </row>
    <row r="4" spans="1:53" ht="15" customHeight="1">
      <c r="A4" s="239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45"/>
      <c r="O4" s="316" t="s">
        <v>298</v>
      </c>
      <c r="P4" s="316"/>
      <c r="Q4" s="316"/>
    </row>
    <row r="5" spans="1:53" ht="26.25" customHeight="1">
      <c r="A5" s="413" t="s">
        <v>111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</row>
    <row r="6" spans="1:53" ht="58.5" customHeight="1">
      <c r="A6" s="412" t="s">
        <v>217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</row>
    <row r="7" spans="1:53" ht="15" customHeight="1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</row>
    <row r="8" spans="1:53" ht="19.5" customHeight="1">
      <c r="A8" s="72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53">
      <c r="A9" s="411" t="s">
        <v>5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</row>
    <row r="10" spans="1:53" ht="51" customHeight="1">
      <c r="A10" s="415" t="s">
        <v>0</v>
      </c>
      <c r="B10" s="415" t="s">
        <v>238</v>
      </c>
      <c r="C10" s="415" t="s">
        <v>39</v>
      </c>
      <c r="D10" s="415"/>
      <c r="E10" s="415"/>
      <c r="F10" s="415"/>
      <c r="G10" s="415"/>
      <c r="H10" s="415" t="s">
        <v>40</v>
      </c>
      <c r="I10" s="415"/>
      <c r="J10" s="415"/>
      <c r="K10" s="415"/>
      <c r="L10" s="415"/>
      <c r="M10" s="415" t="s">
        <v>41</v>
      </c>
      <c r="N10" s="415"/>
      <c r="O10" s="415"/>
      <c r="P10" s="415"/>
      <c r="Q10" s="415"/>
    </row>
    <row r="11" spans="1:53" ht="18.75" customHeight="1">
      <c r="A11" s="415"/>
      <c r="B11" s="415"/>
      <c r="C11" s="415" t="s">
        <v>15</v>
      </c>
      <c r="D11" s="415" t="s">
        <v>14</v>
      </c>
      <c r="E11" s="415"/>
      <c r="F11" s="415"/>
      <c r="G11" s="415"/>
      <c r="H11" s="415" t="s">
        <v>15</v>
      </c>
      <c r="I11" s="415" t="s">
        <v>14</v>
      </c>
      <c r="J11" s="415"/>
      <c r="K11" s="415"/>
      <c r="L11" s="415"/>
      <c r="M11" s="415" t="s">
        <v>15</v>
      </c>
      <c r="N11" s="415" t="s">
        <v>14</v>
      </c>
      <c r="O11" s="415"/>
      <c r="P11" s="415"/>
      <c r="Q11" s="415"/>
    </row>
    <row r="12" spans="1:53" s="8" customFormat="1" ht="45.75" customHeight="1">
      <c r="A12" s="415"/>
      <c r="B12" s="415"/>
      <c r="C12" s="415"/>
      <c r="D12" s="73" t="s">
        <v>16</v>
      </c>
      <c r="E12" s="73" t="s">
        <v>17</v>
      </c>
      <c r="F12" s="73" t="s">
        <v>18</v>
      </c>
      <c r="G12" s="73" t="s">
        <v>19</v>
      </c>
      <c r="H12" s="415"/>
      <c r="I12" s="73" t="s">
        <v>16</v>
      </c>
      <c r="J12" s="73" t="s">
        <v>17</v>
      </c>
      <c r="K12" s="73" t="s">
        <v>18</v>
      </c>
      <c r="L12" s="73" t="s">
        <v>19</v>
      </c>
      <c r="M12" s="415"/>
      <c r="N12" s="73" t="s">
        <v>16</v>
      </c>
      <c r="O12" s="73" t="s">
        <v>17</v>
      </c>
      <c r="P12" s="73" t="s">
        <v>18</v>
      </c>
      <c r="Q12" s="73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>
      <c r="A13" s="73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3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3">
        <v>3</v>
      </c>
      <c r="B15" s="7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15" t="s">
        <v>42</v>
      </c>
      <c r="B16" s="41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spans="1:17" ht="18.75">
      <c r="A18" s="414" t="s">
        <v>43</v>
      </c>
      <c r="B18" s="414"/>
      <c r="C18" s="414"/>
      <c r="D18" s="414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</row>
    <row r="19" spans="1:17">
      <c r="A19" s="1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7">
      <c r="A20" s="410" t="s">
        <v>286</v>
      </c>
      <c r="B20" s="410"/>
      <c r="C20" s="410"/>
      <c r="D20" s="410"/>
      <c r="E20" s="410"/>
      <c r="F20" s="410"/>
      <c r="G20" s="410"/>
      <c r="H20" s="410"/>
      <c r="I20" s="410"/>
      <c r="J20" s="410"/>
      <c r="K20" s="410"/>
      <c r="L20" s="410"/>
      <c r="M20" s="410"/>
      <c r="N20" s="410"/>
      <c r="O20" s="410"/>
      <c r="P20" s="410"/>
      <c r="Q20" s="410"/>
    </row>
    <row r="21" spans="1:17" ht="18.7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</row>
  </sheetData>
  <mergeCells count="19">
    <mergeCell ref="H10:L10"/>
    <mergeCell ref="A16:B16"/>
    <mergeCell ref="O4:Q4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8"/>
  <sheetViews>
    <sheetView view="pageBreakPreview" zoomScale="90" zoomScaleSheetLayoutView="90" workbookViewId="0">
      <pane xSplit="2" ySplit="12" topLeftCell="C19" activePane="bottomRight" state="frozen"/>
      <selection pane="topRight" activeCell="C1" sqref="C1"/>
      <selection pane="bottomLeft" activeCell="A13" sqref="A13"/>
      <selection pane="bottomRight" activeCell="G40" sqref="G40"/>
    </sheetView>
  </sheetViews>
  <sheetFormatPr defaultColWidth="13.85546875" defaultRowHeight="15.75"/>
  <cols>
    <col min="1" max="1" width="4.85546875" style="56" customWidth="1"/>
    <col min="2" max="2" width="72.140625" style="56" customWidth="1"/>
    <col min="3" max="3" width="14.7109375" style="56" bestFit="1" customWidth="1"/>
    <col min="4" max="4" width="15.5703125" style="56" customWidth="1"/>
    <col min="5" max="5" width="14.85546875" style="56" customWidth="1"/>
    <col min="6" max="6" width="16.7109375" style="56" customWidth="1"/>
    <col min="7" max="16384" width="13.85546875" style="56"/>
  </cols>
  <sheetData>
    <row r="1" spans="1:50">
      <c r="B1" s="7"/>
      <c r="C1" s="213"/>
      <c r="D1" s="274" t="s">
        <v>296</v>
      </c>
    </row>
    <row r="2" spans="1:50">
      <c r="B2" s="7"/>
      <c r="C2" s="213"/>
      <c r="D2" s="268" t="s">
        <v>109</v>
      </c>
      <c r="F2" s="268"/>
    </row>
    <row r="3" spans="1:50">
      <c r="B3" s="7"/>
      <c r="C3" s="213"/>
      <c r="D3" s="268" t="s">
        <v>110</v>
      </c>
      <c r="F3" s="268"/>
    </row>
    <row r="4" spans="1:50">
      <c r="A4" s="1"/>
      <c r="D4" s="268" t="s">
        <v>335</v>
      </c>
      <c r="F4" s="268"/>
    </row>
    <row r="5" spans="1:50">
      <c r="A5" s="330" t="s">
        <v>123</v>
      </c>
      <c r="B5" s="330"/>
      <c r="C5" s="330"/>
      <c r="D5" s="330"/>
      <c r="E5" s="330"/>
      <c r="F5" s="330"/>
    </row>
    <row r="6" spans="1:50">
      <c r="A6" s="330" t="s">
        <v>133</v>
      </c>
      <c r="B6" s="330"/>
      <c r="C6" s="330"/>
      <c r="D6" s="330"/>
      <c r="E6" s="330"/>
      <c r="F6" s="330"/>
    </row>
    <row r="7" spans="1:50">
      <c r="A7" s="330" t="s">
        <v>134</v>
      </c>
      <c r="B7" s="330"/>
      <c r="C7" s="330"/>
      <c r="D7" s="330"/>
      <c r="E7" s="330"/>
      <c r="F7" s="330"/>
    </row>
    <row r="8" spans="1:50" ht="19.5" customHeight="1">
      <c r="A8" s="251"/>
      <c r="B8"/>
      <c r="C8"/>
      <c r="D8"/>
      <c r="E8"/>
      <c r="F8"/>
    </row>
    <row r="9" spans="1:50">
      <c r="A9" s="411" t="s">
        <v>37</v>
      </c>
      <c r="B9" s="411"/>
      <c r="C9" s="411"/>
      <c r="D9" s="411"/>
      <c r="E9" s="411"/>
      <c r="F9" s="411"/>
    </row>
    <row r="10" spans="1:50" ht="17.25" customHeight="1">
      <c r="A10" s="334" t="s">
        <v>0</v>
      </c>
      <c r="B10" s="334" t="s">
        <v>22</v>
      </c>
      <c r="C10" s="417" t="s">
        <v>135</v>
      </c>
      <c r="D10" s="417"/>
      <c r="E10" s="417"/>
      <c r="F10" s="417"/>
    </row>
    <row r="11" spans="1:50" ht="15.75" customHeight="1">
      <c r="A11" s="334"/>
      <c r="B11" s="334"/>
      <c r="C11" s="417" t="s">
        <v>15</v>
      </c>
      <c r="D11" s="334" t="s">
        <v>136</v>
      </c>
      <c r="E11" s="334"/>
      <c r="F11" s="334"/>
    </row>
    <row r="12" spans="1:50" s="8" customFormat="1">
      <c r="A12" s="334"/>
      <c r="B12" s="334"/>
      <c r="C12" s="417"/>
      <c r="D12" s="270" t="s">
        <v>188</v>
      </c>
      <c r="E12" s="270" t="s">
        <v>285</v>
      </c>
      <c r="F12" s="83" t="s">
        <v>305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>
      <c r="A13" s="40">
        <v>1</v>
      </c>
      <c r="B13" s="171" t="s">
        <v>139</v>
      </c>
      <c r="C13" s="158">
        <f>D13+E13+F13</f>
        <v>29925.9</v>
      </c>
      <c r="D13" s="158">
        <f>D16+D19+D21+D23+D18</f>
        <v>9975.3000000000011</v>
      </c>
      <c r="E13" s="158">
        <f>E16+E19+E21+E23+E18</f>
        <v>9975.3000000000011</v>
      </c>
      <c r="F13" s="158">
        <f>F16+F18+F19+F21+F23</f>
        <v>9975.3000000000011</v>
      </c>
    </row>
    <row r="14" spans="1:50">
      <c r="A14" s="41">
        <v>2</v>
      </c>
      <c r="B14" s="418" t="s">
        <v>14</v>
      </c>
      <c r="C14" s="418"/>
      <c r="D14" s="418"/>
      <c r="E14" s="418"/>
      <c r="F14" s="418"/>
    </row>
    <row r="15" spans="1:50" ht="19.5" customHeight="1">
      <c r="A15" s="41">
        <v>3</v>
      </c>
      <c r="B15" s="416" t="s">
        <v>23</v>
      </c>
      <c r="C15" s="416"/>
      <c r="D15" s="416"/>
      <c r="E15" s="416"/>
      <c r="F15" s="416"/>
    </row>
    <row r="16" spans="1:50">
      <c r="A16" s="41">
        <v>4</v>
      </c>
      <c r="B16" s="35" t="s">
        <v>24</v>
      </c>
      <c r="C16" s="159">
        <f>D16+E16+F16</f>
        <v>27076.800000000003</v>
      </c>
      <c r="D16" s="159">
        <f>D27+D38+D49+D60</f>
        <v>9025.6</v>
      </c>
      <c r="E16" s="159">
        <f>E27+E38+E49+E60</f>
        <v>9025.6</v>
      </c>
      <c r="F16" s="159">
        <f>F27+F38+F49+F60</f>
        <v>9025.6</v>
      </c>
    </row>
    <row r="17" spans="1:6">
      <c r="A17" s="41">
        <v>5</v>
      </c>
      <c r="B17" s="29" t="s">
        <v>25</v>
      </c>
      <c r="C17" s="160"/>
      <c r="D17" s="160"/>
      <c r="E17" s="160"/>
      <c r="F17" s="161"/>
    </row>
    <row r="18" spans="1:6" ht="27">
      <c r="A18" s="41">
        <v>6</v>
      </c>
      <c r="B18" s="29" t="s">
        <v>26</v>
      </c>
      <c r="C18" s="160">
        <f>D18+E18+F18</f>
        <v>195</v>
      </c>
      <c r="D18" s="160">
        <f t="shared" ref="D18:F19" si="0">D29+D40+D51</f>
        <v>65</v>
      </c>
      <c r="E18" s="160">
        <f t="shared" si="0"/>
        <v>65</v>
      </c>
      <c r="F18" s="160">
        <f t="shared" si="0"/>
        <v>65</v>
      </c>
    </row>
    <row r="19" spans="1:6">
      <c r="A19" s="41">
        <v>7</v>
      </c>
      <c r="B19" s="38" t="s">
        <v>27</v>
      </c>
      <c r="C19" s="162">
        <f>D19+E19+F19</f>
        <v>2654.1000000000004</v>
      </c>
      <c r="D19" s="162">
        <f t="shared" si="0"/>
        <v>884.7</v>
      </c>
      <c r="E19" s="162">
        <f t="shared" si="0"/>
        <v>884.7</v>
      </c>
      <c r="F19" s="162">
        <f t="shared" si="0"/>
        <v>884.7</v>
      </c>
    </row>
    <row r="20" spans="1:6">
      <c r="A20" s="41">
        <v>8</v>
      </c>
      <c r="B20" s="29" t="s">
        <v>25</v>
      </c>
      <c r="C20" s="160"/>
      <c r="D20" s="160"/>
      <c r="E20" s="160"/>
      <c r="F20" s="161"/>
    </row>
    <row r="21" spans="1:6">
      <c r="A21" s="41">
        <v>9</v>
      </c>
      <c r="B21" s="36" t="s">
        <v>28</v>
      </c>
      <c r="C21" s="163">
        <f>D21+E21+F21</f>
        <v>0</v>
      </c>
      <c r="D21" s="164">
        <f>D32+D43+D54</f>
        <v>0</v>
      </c>
      <c r="E21" s="164">
        <f>E32+E43+E54</f>
        <v>0</v>
      </c>
      <c r="F21" s="164">
        <f>F32+F43+F54</f>
        <v>0</v>
      </c>
    </row>
    <row r="22" spans="1:6">
      <c r="A22" s="41">
        <v>10</v>
      </c>
      <c r="B22" s="30" t="s">
        <v>25</v>
      </c>
      <c r="C22" s="160"/>
      <c r="D22" s="158"/>
      <c r="E22" s="158"/>
      <c r="F22" s="161"/>
    </row>
    <row r="23" spans="1:6">
      <c r="A23" s="41">
        <v>11</v>
      </c>
      <c r="B23" s="37" t="s">
        <v>29</v>
      </c>
      <c r="C23" s="165">
        <f>D23+E23+F23</f>
        <v>0</v>
      </c>
      <c r="D23" s="271">
        <f>D34+D45+D56</f>
        <v>0</v>
      </c>
      <c r="E23" s="271">
        <f>E34+E45+E56</f>
        <v>0</v>
      </c>
      <c r="F23" s="271">
        <f>F34+F45+F56</f>
        <v>0</v>
      </c>
    </row>
    <row r="24" spans="1:6">
      <c r="A24" s="41">
        <v>12</v>
      </c>
      <c r="B24" s="29" t="s">
        <v>64</v>
      </c>
      <c r="C24" s="160"/>
      <c r="D24" s="167"/>
      <c r="E24" s="167"/>
      <c r="F24" s="161"/>
    </row>
    <row r="25" spans="1:6" ht="27">
      <c r="A25" s="41">
        <v>13</v>
      </c>
      <c r="B25" s="39" t="s">
        <v>73</v>
      </c>
      <c r="C25" s="168">
        <f>D25+E25+F25</f>
        <v>28152.852000000006</v>
      </c>
      <c r="D25" s="168">
        <f>D27+D30+D32+D34+D29</f>
        <v>9384.2840000000015</v>
      </c>
      <c r="E25" s="168">
        <f>E27+E30+E32+E34+E29</f>
        <v>9384.2840000000015</v>
      </c>
      <c r="F25" s="168">
        <f>F27+F30+F32+F34+F29</f>
        <v>9384.2840000000015</v>
      </c>
    </row>
    <row r="26" spans="1:6">
      <c r="A26" s="41"/>
      <c r="B26" s="29" t="s">
        <v>23</v>
      </c>
      <c r="C26" s="160"/>
      <c r="D26" s="160"/>
      <c r="E26" s="160"/>
      <c r="F26" s="160"/>
    </row>
    <row r="27" spans="1:6">
      <c r="A27" s="41">
        <v>14</v>
      </c>
      <c r="B27" s="29" t="s">
        <v>24</v>
      </c>
      <c r="C27" s="160">
        <f>D27+E27+F27</f>
        <v>25303.752</v>
      </c>
      <c r="D27" s="166">
        <f>'[1]прил 5 экон'!I13+'[1]прил 5 экон'!I23+'[1]прил 5 экон'!I24+'[1]прил 5 экон'!I25+'[1]прил 5 экон'!I27+'[1]прил 5 экон'!I28+'[1]прил 5 экон'!I29+'[1]прил 5 экон'!I30+'[1]прил 5 экон'!I31+'[1]прил 5 экон'!I32</f>
        <v>8434.5840000000007</v>
      </c>
      <c r="E27" s="166">
        <f>'[1]прил 5 экон'!J13+'[1]прил 5 экон'!J23+'[1]прил 5 экон'!J24+'[1]прил 5 экон'!J25+'[1]прил 5 экон'!J27+'[1]прил 5 экон'!J28+'[1]прил 5 экон'!J29+'[1]прил 5 экон'!J30+'[1]прил 5 экон'!J31+'[1]прил 5 экон'!J32</f>
        <v>8434.5840000000007</v>
      </c>
      <c r="F27" s="166">
        <f>'[1]прил 5 экон'!K13+'[1]прил 5 экон'!K23+'[1]прил 5 экон'!K24+'[1]прил 5 экон'!K25+'[1]прил 5 экон'!K27+'[1]прил 5 экон'!K28+'[1]прил 5 экон'!K29+'[1]прил 5 экон'!K30+'[1]прил 5 экон'!K31+'[1]прил 5 экон'!K32</f>
        <v>8434.5840000000007</v>
      </c>
    </row>
    <row r="28" spans="1:6">
      <c r="A28" s="41">
        <v>15</v>
      </c>
      <c r="B28" s="30" t="s">
        <v>25</v>
      </c>
      <c r="C28" s="160"/>
      <c r="D28" s="166"/>
      <c r="E28" s="166"/>
      <c r="F28" s="166"/>
    </row>
    <row r="29" spans="1:6" ht="27">
      <c r="A29" s="41"/>
      <c r="B29" s="29" t="s">
        <v>26</v>
      </c>
      <c r="C29" s="160">
        <f>D29+E29+F29</f>
        <v>195</v>
      </c>
      <c r="D29" s="166">
        <f>'[1]прил 5 экон'!I19</f>
        <v>65</v>
      </c>
      <c r="E29" s="166">
        <f>'[1]прил 5 экон'!J19</f>
        <v>65</v>
      </c>
      <c r="F29" s="166">
        <f>'[1]прил 5 экон'!K19</f>
        <v>65</v>
      </c>
    </row>
    <row r="30" spans="1:6">
      <c r="A30" s="41">
        <v>29</v>
      </c>
      <c r="B30" s="29" t="s">
        <v>27</v>
      </c>
      <c r="C30" s="160">
        <f>D30+E30+F30</f>
        <v>2654.1000000000004</v>
      </c>
      <c r="D30" s="166">
        <f>'[1]прил 5 экон'!I14+'[1]прил 5 экон'!I15+'[1]прил 5 экон'!I17</f>
        <v>884.7</v>
      </c>
      <c r="E30" s="166">
        <f>'[1]прил 5 экон'!J14+'[1]прил 5 экон'!J15+'[1]прил 5 экон'!J17</f>
        <v>884.7</v>
      </c>
      <c r="F30" s="166">
        <f>'[1]прил 5 экон'!K14+'[1]прил 5 экон'!K15+'[1]прил 5 экон'!K17</f>
        <v>884.7</v>
      </c>
    </row>
    <row r="31" spans="1:6">
      <c r="A31" s="41">
        <v>30</v>
      </c>
      <c r="B31" s="29" t="s">
        <v>25</v>
      </c>
      <c r="C31" s="160"/>
      <c r="D31" s="166"/>
      <c r="E31" s="166"/>
      <c r="F31" s="166"/>
    </row>
    <row r="32" spans="1:6">
      <c r="A32" s="41">
        <v>31</v>
      </c>
      <c r="B32" s="29" t="s">
        <v>28</v>
      </c>
      <c r="C32" s="160"/>
      <c r="D32" s="166"/>
      <c r="E32" s="166"/>
      <c r="F32" s="166"/>
    </row>
    <row r="33" spans="1:6">
      <c r="A33" s="41">
        <v>32</v>
      </c>
      <c r="B33" s="29" t="s">
        <v>25</v>
      </c>
      <c r="C33" s="160"/>
      <c r="D33" s="166"/>
      <c r="E33" s="166"/>
      <c r="F33" s="166"/>
    </row>
    <row r="34" spans="1:6">
      <c r="A34" s="41">
        <v>33</v>
      </c>
      <c r="B34" s="29" t="s">
        <v>29</v>
      </c>
      <c r="C34" s="160">
        <f>D34+E34+F34</f>
        <v>0</v>
      </c>
      <c r="D34" s="166">
        <f>'[1]прил 5 экон'!I20</f>
        <v>0</v>
      </c>
      <c r="E34" s="166">
        <f>'[1]прил 5 экон'!J20</f>
        <v>0</v>
      </c>
      <c r="F34" s="166">
        <f>'[1]прил 5 экон'!K20</f>
        <v>0</v>
      </c>
    </row>
    <row r="35" spans="1:6">
      <c r="A35" s="41">
        <v>34</v>
      </c>
      <c r="B35" s="29" t="s">
        <v>25</v>
      </c>
      <c r="C35" s="160"/>
      <c r="D35" s="166"/>
      <c r="E35" s="166"/>
      <c r="F35" s="166"/>
    </row>
    <row r="36" spans="1:6" ht="27">
      <c r="A36" s="41"/>
      <c r="B36" s="272" t="s">
        <v>141</v>
      </c>
      <c r="C36" s="169">
        <f>D36+E36+F36</f>
        <v>123.048</v>
      </c>
      <c r="D36" s="169">
        <f>D38+D41+D43+D45</f>
        <v>41.015999999999998</v>
      </c>
      <c r="E36" s="169">
        <f>E38+E41+E43+E45</f>
        <v>41.015999999999998</v>
      </c>
      <c r="F36" s="169">
        <f>F38+F41+F43+F45</f>
        <v>41.015999999999998</v>
      </c>
    </row>
    <row r="37" spans="1:6">
      <c r="A37" s="41"/>
      <c r="B37" s="29" t="s">
        <v>23</v>
      </c>
      <c r="C37" s="160"/>
      <c r="D37" s="167"/>
      <c r="E37" s="167"/>
      <c r="F37" s="167"/>
    </row>
    <row r="38" spans="1:6">
      <c r="A38" s="41"/>
      <c r="B38" s="29" t="s">
        <v>24</v>
      </c>
      <c r="C38" s="160">
        <f>D38+E38+F38</f>
        <v>123.048</v>
      </c>
      <c r="D38" s="166">
        <f>'[1]прил 5 экон'!I35+'[1]прил 5 экон'!I36+'[1]прил 5 экон'!I38</f>
        <v>41.015999999999998</v>
      </c>
      <c r="E38" s="166">
        <f>'[1]прил 5 экон'!J35+'[1]прил 5 экон'!J36+'[1]прил 5 экон'!J38</f>
        <v>41.015999999999998</v>
      </c>
      <c r="F38" s="166">
        <f>'[1]прил 5 экон'!K35+'[1]прил 5 экон'!K36+'[1]прил 5 экон'!K38</f>
        <v>41.015999999999998</v>
      </c>
    </row>
    <row r="39" spans="1:6">
      <c r="A39" s="41"/>
      <c r="B39" s="29" t="s">
        <v>25</v>
      </c>
      <c r="C39" s="160"/>
      <c r="D39" s="167"/>
      <c r="E39" s="167"/>
      <c r="F39" s="167"/>
    </row>
    <row r="40" spans="1:6" ht="27">
      <c r="A40" s="41"/>
      <c r="B40" s="29" t="s">
        <v>26</v>
      </c>
      <c r="C40" s="160"/>
      <c r="D40" s="167"/>
      <c r="E40" s="167"/>
      <c r="F40" s="167"/>
    </row>
    <row r="41" spans="1:6">
      <c r="A41" s="41"/>
      <c r="B41" s="29" t="s">
        <v>27</v>
      </c>
      <c r="C41" s="160">
        <f>D41+E41+F41</f>
        <v>0</v>
      </c>
      <c r="D41" s="167">
        <f>'[1]прил 5 экон'!I37</f>
        <v>0</v>
      </c>
      <c r="E41" s="167">
        <f>'[1]прил 5 экон'!J37</f>
        <v>0</v>
      </c>
      <c r="F41" s="167">
        <f>'[1]прил 5 экон'!K37</f>
        <v>0</v>
      </c>
    </row>
    <row r="42" spans="1:6">
      <c r="A42" s="41"/>
      <c r="B42" s="29" t="s">
        <v>25</v>
      </c>
      <c r="C42" s="160"/>
      <c r="D42" s="167"/>
      <c r="E42" s="167"/>
      <c r="F42" s="167"/>
    </row>
    <row r="43" spans="1:6">
      <c r="A43" s="41"/>
      <c r="B43" s="29" t="s">
        <v>28</v>
      </c>
      <c r="C43" s="160">
        <f>D43+F43+E43</f>
        <v>0</v>
      </c>
      <c r="D43" s="167"/>
      <c r="E43" s="167"/>
      <c r="F43" s="167"/>
    </row>
    <row r="44" spans="1:6">
      <c r="A44" s="41"/>
      <c r="B44" s="29" t="s">
        <v>25</v>
      </c>
      <c r="C44" s="160"/>
      <c r="D44" s="167"/>
      <c r="E44" s="167"/>
      <c r="F44" s="167"/>
    </row>
    <row r="45" spans="1:6">
      <c r="A45" s="41"/>
      <c r="B45" s="29" t="s">
        <v>29</v>
      </c>
      <c r="C45" s="160">
        <f>D45+F45+E45</f>
        <v>0</v>
      </c>
      <c r="D45" s="167"/>
      <c r="E45" s="167"/>
      <c r="F45" s="167"/>
    </row>
    <row r="46" spans="1:6">
      <c r="A46" s="41"/>
      <c r="B46" s="29" t="s">
        <v>25</v>
      </c>
      <c r="C46" s="160"/>
      <c r="D46" s="167"/>
      <c r="E46" s="167"/>
      <c r="F46" s="167"/>
    </row>
    <row r="47" spans="1:6" ht="27">
      <c r="A47" s="41"/>
      <c r="B47" s="273" t="s">
        <v>140</v>
      </c>
      <c r="C47" s="170">
        <f>C49+C52+C54+C56</f>
        <v>1575</v>
      </c>
      <c r="D47" s="170">
        <f>D49+D52+D54+D56</f>
        <v>525</v>
      </c>
      <c r="E47" s="170">
        <f>E49+E52+E54+E56</f>
        <v>525</v>
      </c>
      <c r="F47" s="170">
        <f>F49+F52+F54+F56</f>
        <v>525</v>
      </c>
    </row>
    <row r="48" spans="1:6">
      <c r="A48" s="41"/>
      <c r="B48" s="29" t="s">
        <v>23</v>
      </c>
      <c r="C48" s="160"/>
      <c r="D48" s="160"/>
      <c r="E48" s="160"/>
      <c r="F48" s="161"/>
    </row>
    <row r="49" spans="1:20">
      <c r="A49" s="41"/>
      <c r="B49" s="29" t="s">
        <v>24</v>
      </c>
      <c r="C49" s="160">
        <f>D49+E49+F49</f>
        <v>1575</v>
      </c>
      <c r="D49" s="166">
        <f>'[1]прил 5 экон'!I41</f>
        <v>525</v>
      </c>
      <c r="E49" s="166">
        <f>'[1]прил 5 экон'!J41</f>
        <v>525</v>
      </c>
      <c r="F49" s="166">
        <f>'[1]прил 5 экон'!K41</f>
        <v>525</v>
      </c>
    </row>
    <row r="50" spans="1:20">
      <c r="A50" s="41"/>
      <c r="B50" s="29" t="s">
        <v>25</v>
      </c>
      <c r="C50" s="160"/>
      <c r="D50" s="167"/>
      <c r="E50" s="167"/>
      <c r="F50" s="161"/>
    </row>
    <row r="51" spans="1:20" ht="27">
      <c r="A51" s="41"/>
      <c r="B51" s="29" t="s">
        <v>26</v>
      </c>
      <c r="C51" s="160"/>
      <c r="D51" s="167"/>
      <c r="E51" s="167"/>
      <c r="F51" s="161"/>
    </row>
    <row r="52" spans="1:20">
      <c r="A52" s="256"/>
      <c r="B52" s="29" t="s">
        <v>27</v>
      </c>
      <c r="C52" s="160">
        <f>D52+E52+F52</f>
        <v>0</v>
      </c>
      <c r="D52" s="166">
        <f>'[1]прил 5 экон'!I43</f>
        <v>0</v>
      </c>
      <c r="E52" s="166">
        <f>'[1]прил 5 экон'!J43</f>
        <v>0</v>
      </c>
      <c r="F52" s="166">
        <f>'[1]прил 5 экон'!K43</f>
        <v>0</v>
      </c>
    </row>
    <row r="53" spans="1:20">
      <c r="A53" s="256"/>
      <c r="B53" s="29" t="s">
        <v>25</v>
      </c>
      <c r="C53" s="160"/>
      <c r="D53" s="167"/>
      <c r="E53" s="167"/>
      <c r="F53" s="161"/>
    </row>
    <row r="54" spans="1:20">
      <c r="A54" s="256"/>
      <c r="B54" s="29" t="s">
        <v>28</v>
      </c>
      <c r="C54" s="160">
        <f>D54+E54+F54</f>
        <v>0</v>
      </c>
      <c r="D54" s="166">
        <f>'[1]прил 5 экон'!I42</f>
        <v>0</v>
      </c>
      <c r="E54" s="166">
        <f>'[1]прил 5 экон'!J42</f>
        <v>0</v>
      </c>
      <c r="F54" s="166">
        <f>'[1]прил 5 экон'!K42</f>
        <v>0</v>
      </c>
    </row>
    <row r="55" spans="1:20">
      <c r="A55" s="256"/>
      <c r="B55" s="29" t="s">
        <v>25</v>
      </c>
      <c r="C55" s="160"/>
      <c r="D55" s="167"/>
      <c r="E55" s="167"/>
      <c r="F55" s="161"/>
    </row>
    <row r="56" spans="1:20">
      <c r="A56" s="256"/>
      <c r="B56" s="29" t="s">
        <v>29</v>
      </c>
      <c r="C56" s="160">
        <f>D56+E56+F56</f>
        <v>0</v>
      </c>
      <c r="D56" s="167"/>
      <c r="E56" s="167"/>
      <c r="F56" s="167"/>
      <c r="G56" s="42"/>
      <c r="H56" s="43"/>
      <c r="I56" s="43"/>
      <c r="J56" s="43"/>
      <c r="K56" s="44"/>
      <c r="L56" s="44"/>
      <c r="M56" s="44"/>
      <c r="N56" s="9"/>
      <c r="O56" s="9"/>
      <c r="P56" s="9"/>
      <c r="Q56" s="9"/>
      <c r="R56" s="9"/>
      <c r="S56" s="9"/>
      <c r="T56" s="9"/>
    </row>
    <row r="57" spans="1:20">
      <c r="A57" s="256"/>
      <c r="B57" s="29" t="s">
        <v>25</v>
      </c>
      <c r="C57" s="160"/>
      <c r="D57" s="167"/>
      <c r="E57" s="167"/>
      <c r="F57" s="167"/>
      <c r="G57" s="42"/>
      <c r="H57" s="43"/>
      <c r="I57" s="43"/>
      <c r="J57" s="43"/>
      <c r="K57" s="44"/>
      <c r="L57" s="44"/>
      <c r="M57" s="44"/>
      <c r="N57" s="9"/>
      <c r="O57" s="9"/>
      <c r="P57" s="9"/>
      <c r="Q57" s="9"/>
      <c r="R57" s="9"/>
      <c r="S57" s="9"/>
      <c r="T57" s="9"/>
    </row>
    <row r="58" spans="1:20" ht="40.5">
      <c r="A58" s="41"/>
      <c r="B58" s="273" t="s">
        <v>334</v>
      </c>
      <c r="C58" s="170">
        <f>C60+C63+C65+C67</f>
        <v>75</v>
      </c>
      <c r="D58" s="170">
        <f>D60+D63+D65+D67</f>
        <v>25</v>
      </c>
      <c r="E58" s="170">
        <f>E60+E63+E65+E67</f>
        <v>25</v>
      </c>
      <c r="F58" s="170">
        <f>F60+F63+F65+F67</f>
        <v>25</v>
      </c>
    </row>
    <row r="59" spans="1:20">
      <c r="A59" s="41"/>
      <c r="B59" s="29" t="s">
        <v>23</v>
      </c>
      <c r="C59" s="160"/>
      <c r="D59" s="160"/>
      <c r="E59" s="160"/>
      <c r="F59" s="161"/>
    </row>
    <row r="60" spans="1:20">
      <c r="A60" s="41"/>
      <c r="B60" s="29" t="s">
        <v>24</v>
      </c>
      <c r="C60" s="160">
        <f>D60+E60+F60</f>
        <v>75</v>
      </c>
      <c r="D60" s="166">
        <v>25</v>
      </c>
      <c r="E60" s="166">
        <v>25</v>
      </c>
      <c r="F60" s="166">
        <v>25</v>
      </c>
    </row>
    <row r="61" spans="1:20">
      <c r="A61" s="41"/>
      <c r="B61" s="29" t="s">
        <v>25</v>
      </c>
      <c r="C61" s="160"/>
      <c r="D61" s="167"/>
      <c r="E61" s="167"/>
      <c r="F61" s="161"/>
    </row>
    <row r="62" spans="1:20" ht="27">
      <c r="A62" s="41"/>
      <c r="B62" s="29" t="s">
        <v>26</v>
      </c>
      <c r="C62" s="160"/>
      <c r="D62" s="167"/>
      <c r="E62" s="167"/>
      <c r="F62" s="161"/>
    </row>
    <row r="63" spans="1:20">
      <c r="A63" s="256"/>
      <c r="B63" s="29" t="s">
        <v>27</v>
      </c>
      <c r="C63" s="160">
        <f>D63+E63+F63</f>
        <v>0</v>
      </c>
      <c r="D63" s="166">
        <f>'[1]прил 5 экон'!I54</f>
        <v>0</v>
      </c>
      <c r="E63" s="166">
        <f>'[1]прил 5 экон'!J54</f>
        <v>0</v>
      </c>
      <c r="F63" s="166">
        <f>'[1]прил 5 экон'!K54</f>
        <v>0</v>
      </c>
    </row>
    <row r="64" spans="1:20">
      <c r="A64" s="256"/>
      <c r="B64" s="29" t="s">
        <v>25</v>
      </c>
      <c r="C64" s="160"/>
      <c r="D64" s="167"/>
      <c r="E64" s="167"/>
      <c r="F64" s="161"/>
    </row>
    <row r="65" spans="1:6">
      <c r="A65" s="256"/>
      <c r="B65" s="29" t="s">
        <v>28</v>
      </c>
      <c r="C65" s="160">
        <f>D65+E65+F65</f>
        <v>0</v>
      </c>
      <c r="D65" s="166">
        <f>'[1]прил 5 экон'!I53</f>
        <v>0</v>
      </c>
      <c r="E65" s="166">
        <f>'[1]прил 5 экон'!J53</f>
        <v>0</v>
      </c>
      <c r="F65" s="166">
        <f>'[1]прил 5 экон'!K53</f>
        <v>0</v>
      </c>
    </row>
    <row r="66" spans="1:6">
      <c r="A66" s="256"/>
      <c r="B66" s="29" t="s">
        <v>25</v>
      </c>
      <c r="C66" s="160"/>
      <c r="D66" s="167"/>
      <c r="E66" s="167"/>
      <c r="F66" s="161"/>
    </row>
    <row r="67" spans="1:6">
      <c r="A67" s="256"/>
      <c r="B67" s="29" t="s">
        <v>29</v>
      </c>
      <c r="C67" s="160">
        <f>D67+E67+F67</f>
        <v>0</v>
      </c>
      <c r="D67" s="167"/>
      <c r="E67" s="167"/>
      <c r="F67" s="167"/>
    </row>
    <row r="68" spans="1:6">
      <c r="A68" s="256"/>
      <c r="B68" s="29" t="s">
        <v>25</v>
      </c>
      <c r="C68" s="160"/>
      <c r="D68" s="167"/>
      <c r="E68" s="167"/>
      <c r="F68" s="167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" right="0.47" top="0.59055118110236227" bottom="0.23622047244094491" header="0" footer="0"/>
  <pageSetup paperSize="9" scale="86" orientation="landscape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 </vt:lpstr>
      <vt:lpstr>прил 2</vt:lpstr>
      <vt:lpstr>прил 3</vt:lpstr>
      <vt:lpstr>прил 4 экон </vt:lpstr>
      <vt:lpstr>прил 5 экон</vt:lpstr>
      <vt:lpstr>6 и 6а</vt:lpstr>
      <vt:lpstr>прил 7 экон</vt:lpstr>
      <vt:lpstr>'прил 2'!Заголовки_для_печати</vt:lpstr>
      <vt:lpstr>'прил 4 экон '!Заголовки_для_печати</vt:lpstr>
      <vt:lpstr>'прил 5 экон'!Заголовки_для_печати</vt:lpstr>
      <vt:lpstr>'прил 7 экон'!Заголовки_для_печати</vt:lpstr>
      <vt:lpstr>'прил. 1 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'!Область_печати</vt:lpstr>
      <vt:lpstr>'прил 5 экон'!Область_печати</vt:lpstr>
      <vt:lpstr>'прил 7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2018-01-11T07:39:18Z</cp:lastPrinted>
  <dcterms:created xsi:type="dcterms:W3CDTF">2015-12-01T03:34:08Z</dcterms:created>
  <dcterms:modified xsi:type="dcterms:W3CDTF">2018-01-26T03:42:42Z</dcterms:modified>
</cp:coreProperties>
</file>